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m.gevorgyan\Desktop\Nayvacner  Dianna+\Shengavit+\"/>
    </mc:Choice>
  </mc:AlternateContent>
  <bookViews>
    <workbookView xWindow="0" yWindow="0" windowWidth="21600" windowHeight="97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hosqer'!$A$1:$C$98</definedName>
    <definedName name="_xlnm.Print_Area" localSheetId="3">'Dramakani hamematakan'!$A$1:$F$84</definedName>
    <definedName name="_xlnm.Print_Area" localSheetId="0">'Ekamut-caxs'!$A$1:$D$79</definedName>
    <definedName name="_xlnm.Print_Area" localSheetId="2">'Ekamutneri hamematakan'!$A$1:$F$67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</workbook>
</file>

<file path=xl/calcChain.xml><?xml version="1.0" encoding="utf-8"?>
<calcChain xmlns="http://schemas.openxmlformats.org/spreadsheetml/2006/main">
  <c r="D7" i="10" l="1"/>
  <c r="C14" i="7"/>
  <c r="D18" i="10"/>
  <c r="D19" i="10"/>
  <c r="D17" i="10"/>
  <c r="D55" i="9"/>
  <c r="H55" i="9" s="1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H50" i="9"/>
  <c r="H51" i="9"/>
  <c r="H52" i="9"/>
  <c r="H53" i="9"/>
  <c r="H54" i="9"/>
  <c r="H56" i="9"/>
  <c r="H57" i="9"/>
  <c r="H58" i="9"/>
  <c r="H59" i="9"/>
  <c r="H60" i="9"/>
  <c r="H22" i="9"/>
  <c r="D19" i="9"/>
  <c r="D20" i="9"/>
  <c r="D18" i="9"/>
  <c r="D6" i="9" s="1"/>
  <c r="D61" i="19"/>
  <c r="D28" i="19"/>
  <c r="C26" i="7"/>
  <c r="XFD27" i="19"/>
  <c r="XFD26" i="19"/>
  <c r="D25" i="19"/>
  <c r="XFD25" i="19" s="1"/>
  <c r="D26" i="7"/>
  <c r="C64" i="7" l="1"/>
  <c r="F64" i="7" s="1"/>
  <c r="F68" i="7"/>
  <c r="F71" i="7"/>
  <c r="F74" i="7"/>
  <c r="F75" i="7"/>
  <c r="F76" i="7"/>
  <c r="F77" i="7"/>
  <c r="F78" i="7"/>
  <c r="F79" i="7"/>
  <c r="F81" i="7"/>
  <c r="F82" i="7"/>
  <c r="F83" i="7"/>
  <c r="F85" i="7"/>
  <c r="F86" i="7"/>
  <c r="F88" i="7"/>
  <c r="F90" i="7"/>
  <c r="F92" i="7"/>
  <c r="F93" i="7"/>
  <c r="C12" i="11"/>
  <c r="D12" i="11" s="1"/>
  <c r="D13" i="11" s="1"/>
  <c r="E10" i="21"/>
  <c r="E9" i="21"/>
  <c r="C10" i="21"/>
  <c r="C9" i="21"/>
  <c r="D67" i="19" l="1"/>
  <c r="F67" i="7" s="1"/>
  <c r="M14" i="12" l="1"/>
  <c r="C94" i="7" l="1"/>
  <c r="C69" i="7" l="1"/>
  <c r="F69" i="7" s="1"/>
  <c r="M8" i="12" l="1"/>
  <c r="M9" i="12"/>
  <c r="M10" i="12"/>
  <c r="M11" i="12"/>
  <c r="M12" i="12"/>
  <c r="M13" i="12"/>
  <c r="M15" i="12"/>
  <c r="M16" i="12"/>
  <c r="M7" i="12"/>
  <c r="B56" i="10" l="1"/>
  <c r="B70" i="10"/>
  <c r="D54" i="18" l="1"/>
  <c r="D59" i="18" s="1"/>
  <c r="F54" i="18"/>
  <c r="B56" i="9"/>
  <c r="B55" i="9"/>
  <c r="F59" i="18" l="1"/>
  <c r="C70" i="7"/>
  <c r="G54" i="18"/>
  <c r="C65" i="7"/>
  <c r="F65" i="7" s="1"/>
  <c r="A2" i="9"/>
  <c r="C15" i="9"/>
  <c r="D63" i="9"/>
  <c r="D65" i="9"/>
  <c r="B77" i="10"/>
  <c r="C7" i="10"/>
  <c r="B94" i="7" l="1"/>
  <c r="J26" i="12" l="1"/>
  <c r="M26" i="12"/>
  <c r="F5" i="10" l="1"/>
  <c r="C60" i="7"/>
  <c r="F60" i="7" s="1"/>
  <c r="C13" i="7"/>
  <c r="D12" i="7" s="1"/>
  <c r="N45" i="19"/>
  <c r="C29" i="15" l="1"/>
  <c r="C27" i="15"/>
  <c r="D21" i="21"/>
  <c r="D18" i="21"/>
  <c r="J32" i="12"/>
  <c r="J30" i="12"/>
  <c r="H21" i="11"/>
  <c r="H19" i="11"/>
  <c r="D66" i="18"/>
  <c r="D64" i="18"/>
  <c r="D82" i="10"/>
  <c r="D80" i="10"/>
  <c r="B76" i="10"/>
  <c r="C91" i="7"/>
  <c r="F91" i="7" s="1"/>
  <c r="C89" i="7"/>
  <c r="F89" i="7" s="1"/>
  <c r="D16" i="11" l="1"/>
  <c r="J16" i="11"/>
  <c r="C16" i="11"/>
  <c r="L18" i="12"/>
  <c r="M18" i="12" s="1"/>
  <c r="L17" i="12"/>
  <c r="M17" i="12" s="1"/>
  <c r="I18" i="12"/>
  <c r="J18" i="12" s="1"/>
  <c r="I17" i="12"/>
  <c r="J17" i="12" s="1"/>
  <c r="E18" i="12"/>
  <c r="F18" i="12" s="1"/>
  <c r="E17" i="12"/>
  <c r="F17" i="12" s="1"/>
  <c r="F19" i="12" l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D34" i="19" s="1"/>
  <c r="C11" i="21"/>
  <c r="C15" i="7" s="1"/>
  <c r="D40" i="19" l="1"/>
  <c r="F26" i="12" l="1"/>
  <c r="M28" i="12" s="1"/>
  <c r="D15" i="19" s="1"/>
  <c r="C39" i="7"/>
  <c r="F39" i="7" s="1"/>
  <c r="C38" i="7"/>
  <c r="F38" i="7" s="1"/>
  <c r="C18" i="7" l="1"/>
  <c r="D54" i="19"/>
  <c r="A2" i="11"/>
  <c r="M10" i="11" l="1"/>
  <c r="M7" i="11"/>
  <c r="M11" i="11" l="1"/>
  <c r="D31" i="19" s="1"/>
  <c r="C31" i="7" l="1"/>
  <c r="F31" i="7" s="1"/>
  <c r="R45" i="19"/>
  <c r="D45" i="19" s="1"/>
  <c r="D56" i="9" l="1"/>
  <c r="D54" i="9"/>
  <c r="C23" i="7"/>
  <c r="C21" i="7"/>
  <c r="C19" i="7"/>
  <c r="C55" i="7"/>
  <c r="F55" i="7" s="1"/>
  <c r="C58" i="7"/>
  <c r="C59" i="7"/>
  <c r="F59" i="7" s="1"/>
  <c r="C61" i="7"/>
  <c r="F61" i="7" s="1"/>
  <c r="C62" i="7"/>
  <c r="F62" i="7" s="1"/>
  <c r="C63" i="7"/>
  <c r="F63" i="7" s="1"/>
  <c r="D55" i="10"/>
  <c r="D56" i="10"/>
  <c r="D49" i="10" l="1"/>
  <c r="F58" i="7"/>
  <c r="D19" i="15"/>
  <c r="C19" i="15"/>
  <c r="D15" i="15"/>
  <c r="C15" i="15"/>
  <c r="D11" i="15"/>
  <c r="C11" i="15"/>
  <c r="C7" i="15"/>
  <c r="C34" i="7"/>
  <c r="F34" i="7" s="1"/>
  <c r="C23" i="15" l="1"/>
  <c r="E20" i="9"/>
  <c r="C20" i="7"/>
  <c r="C57" i="7"/>
  <c r="F57" i="7" s="1"/>
  <c r="C56" i="7"/>
  <c r="F56" i="7" s="1"/>
  <c r="C53" i="7"/>
  <c r="F53" i="7" s="1"/>
  <c r="C52" i="7"/>
  <c r="F52" i="7" s="1"/>
  <c r="C51" i="7"/>
  <c r="F51" i="7" s="1"/>
  <c r="C50" i="7"/>
  <c r="F50" i="7" s="1"/>
  <c r="C49" i="7"/>
  <c r="F49" i="7" s="1"/>
  <c r="C48" i="7"/>
  <c r="F48" i="7" s="1"/>
  <c r="C47" i="7"/>
  <c r="F47" i="7" s="1"/>
  <c r="C46" i="7"/>
  <c r="F46" i="7" s="1"/>
  <c r="C44" i="7"/>
  <c r="F44" i="7" s="1"/>
  <c r="C43" i="7"/>
  <c r="F43" i="7" s="1"/>
  <c r="C42" i="7"/>
  <c r="F42" i="7" s="1"/>
  <c r="C41" i="7"/>
  <c r="F41" i="7" s="1"/>
  <c r="C40" i="7" l="1"/>
  <c r="F40" i="7" s="1"/>
  <c r="C33" i="7"/>
  <c r="F33" i="7" s="1"/>
  <c r="C45" i="7" l="1"/>
  <c r="F45" i="7" s="1"/>
  <c r="C73" i="7" l="1"/>
  <c r="F73" i="7" s="1"/>
  <c r="D20" i="19"/>
  <c r="D19" i="19" l="1"/>
  <c r="C32" i="7"/>
  <c r="F32" i="7" s="1"/>
  <c r="C84" i="7"/>
  <c r="F84" i="7" s="1"/>
  <c r="D7" i="9"/>
  <c r="D57" i="9" l="1"/>
  <c r="D58" i="9"/>
  <c r="D59" i="9"/>
  <c r="D60" i="9"/>
  <c r="D53" i="9"/>
  <c r="D52" i="9"/>
  <c r="D51" i="9"/>
  <c r="D50" i="9"/>
  <c r="D49" i="9"/>
  <c r="D48" i="9"/>
  <c r="D47" i="9"/>
  <c r="D46" i="9"/>
  <c r="D44" i="9"/>
  <c r="D43" i="9"/>
  <c r="D42" i="9"/>
  <c r="D41" i="9"/>
  <c r="D40" i="9"/>
  <c r="D39" i="9"/>
  <c r="D38" i="9"/>
  <c r="D37" i="9"/>
  <c r="D36" i="9"/>
  <c r="D35" i="9"/>
  <c r="D34" i="9"/>
  <c r="D33" i="9"/>
  <c r="D32" i="9"/>
  <c r="D23" i="9"/>
  <c r="D24" i="9"/>
  <c r="D25" i="9"/>
  <c r="D29" i="9"/>
  <c r="D30" i="9"/>
  <c r="D16" i="9"/>
  <c r="D17" i="9"/>
  <c r="D8" i="9"/>
  <c r="D9" i="9"/>
  <c r="D11" i="9"/>
  <c r="D12" i="9"/>
  <c r="D13" i="9"/>
  <c r="C80" i="7" l="1"/>
  <c r="F80" i="7" s="1"/>
  <c r="D15" i="9" l="1"/>
  <c r="D30" i="18"/>
  <c r="D8" i="18"/>
  <c r="D34" i="18" l="1"/>
  <c r="H19" i="12"/>
  <c r="D19" i="12"/>
  <c r="D22" i="9" l="1"/>
  <c r="D69" i="10"/>
  <c r="D70" i="10"/>
  <c r="D77" i="10"/>
  <c r="D76" i="10"/>
  <c r="D74" i="10"/>
  <c r="D73" i="10"/>
  <c r="D72" i="10"/>
  <c r="D68" i="10"/>
  <c r="D67" i="10"/>
  <c r="D66" i="10"/>
  <c r="D65" i="10"/>
  <c r="D62" i="10"/>
  <c r="D61" i="10"/>
  <c r="D60" i="10"/>
  <c r="D59" i="10"/>
  <c r="D58" i="10"/>
  <c r="D54" i="10"/>
  <c r="D53" i="10"/>
  <c r="D52" i="10"/>
  <c r="D51" i="10"/>
  <c r="D50" i="10"/>
  <c r="D48" i="10"/>
  <c r="D47" i="10"/>
  <c r="D46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29" i="10"/>
  <c r="D30" i="10"/>
  <c r="D23" i="10"/>
  <c r="D24" i="10"/>
  <c r="D25" i="10"/>
  <c r="D22" i="10"/>
  <c r="D9" i="10"/>
  <c r="D10" i="10"/>
  <c r="D12" i="10"/>
  <c r="D13" i="10"/>
  <c r="D14" i="10"/>
  <c r="D15" i="10"/>
  <c r="D16" i="10"/>
  <c r="D8" i="10"/>
  <c r="E56" i="9"/>
  <c r="E55" i="9"/>
  <c r="G19" i="12"/>
  <c r="I19" i="12"/>
  <c r="J19" i="12"/>
  <c r="J20" i="12" s="1"/>
  <c r="D36" i="19" s="1"/>
  <c r="E36" i="19" s="1"/>
  <c r="C72" i="7" l="1"/>
  <c r="F72" i="7" s="1"/>
  <c r="D64" i="10"/>
  <c r="C64" i="10"/>
  <c r="D75" i="10"/>
  <c r="F20" i="12" l="1"/>
  <c r="C71" i="10"/>
  <c r="C63" i="10" s="1"/>
  <c r="D71" i="10"/>
  <c r="D63" i="10" s="1"/>
  <c r="E72" i="10"/>
  <c r="D35" i="19" l="1"/>
  <c r="E35" i="19" s="1"/>
  <c r="F27" i="12"/>
  <c r="D11" i="10"/>
  <c r="J27" i="12"/>
  <c r="E71" i="10"/>
  <c r="D10" i="9" l="1"/>
  <c r="C36" i="7"/>
  <c r="D27" i="9"/>
  <c r="L19" i="12"/>
  <c r="D36" i="7" l="1"/>
  <c r="F36" i="7"/>
  <c r="C54" i="7"/>
  <c r="D45" i="9"/>
  <c r="C35" i="7"/>
  <c r="D27" i="10"/>
  <c r="D26" i="9"/>
  <c r="M19" i="12"/>
  <c r="E56" i="10"/>
  <c r="E55" i="10"/>
  <c r="E58" i="10"/>
  <c r="D7" i="15"/>
  <c r="D23" i="15" s="1"/>
  <c r="D35" i="7" l="1"/>
  <c r="F35" i="7"/>
  <c r="D45" i="10"/>
  <c r="F54" i="7"/>
  <c r="M20" i="12"/>
  <c r="M27" i="12" s="1"/>
  <c r="D26" i="10"/>
  <c r="E77" i="10"/>
  <c r="E76" i="10"/>
  <c r="E70" i="10"/>
  <c r="E69" i="10"/>
  <c r="D37" i="19" l="1"/>
  <c r="E37" i="19" s="1"/>
  <c r="D70" i="19" l="1"/>
  <c r="D28" i="9"/>
  <c r="C37" i="7"/>
  <c r="E66" i="10"/>
  <c r="D37" i="7" l="1"/>
  <c r="F37" i="7"/>
  <c r="E70" i="19"/>
  <c r="F70" i="7"/>
  <c r="D28" i="10"/>
  <c r="E28" i="10" s="1"/>
  <c r="E27" i="10"/>
  <c r="D57" i="10"/>
  <c r="C57" i="10"/>
  <c r="E29" i="10"/>
  <c r="E30" i="10"/>
  <c r="C31" i="10"/>
  <c r="D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9" i="10"/>
  <c r="E60" i="10"/>
  <c r="E61" i="10"/>
  <c r="E62" i="10"/>
  <c r="E65" i="10"/>
  <c r="E24" i="10"/>
  <c r="E25" i="10"/>
  <c r="E26" i="10"/>
  <c r="E18" i="9"/>
  <c r="C21" i="10" l="1"/>
  <c r="D21" i="10"/>
  <c r="E57" i="10"/>
  <c r="E31" i="10"/>
  <c r="E64" i="10"/>
  <c r="C31" i="9"/>
  <c r="C21" i="9" s="1"/>
  <c r="E60" i="9"/>
  <c r="E59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D31" i="9"/>
  <c r="D21" i="9" s="1"/>
  <c r="E30" i="9"/>
  <c r="E29" i="9"/>
  <c r="E28" i="9"/>
  <c r="E27" i="9"/>
  <c r="E26" i="9"/>
  <c r="E25" i="9"/>
  <c r="E24" i="9"/>
  <c r="E23" i="9"/>
  <c r="E22" i="9"/>
  <c r="E31" i="9" l="1"/>
  <c r="K19" i="12" l="1"/>
  <c r="E19" i="12"/>
  <c r="C19" i="12"/>
  <c r="C14" i="9" l="1"/>
  <c r="C6" i="9" s="1"/>
  <c r="E8" i="9"/>
  <c r="D20" i="10" l="1"/>
  <c r="C75" i="10"/>
  <c r="C20" i="10" s="1"/>
  <c r="E74" i="10"/>
  <c r="E68" i="10"/>
  <c r="E67" i="10"/>
  <c r="E23" i="10"/>
  <c r="E22" i="10"/>
  <c r="E19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1" i="9" s="1"/>
  <c r="E13" i="9"/>
  <c r="E12" i="9"/>
  <c r="E11" i="9"/>
  <c r="E10" i="9"/>
  <c r="E9" i="9"/>
  <c r="E7" i="9"/>
  <c r="C61" i="9"/>
  <c r="E63" i="10" l="1"/>
  <c r="E21" i="10"/>
  <c r="E73" i="10"/>
  <c r="E75" i="10"/>
  <c r="E61" i="9"/>
  <c r="E14" i="9"/>
  <c r="E21" i="9"/>
  <c r="E6" i="9"/>
  <c r="E7" i="10"/>
  <c r="E20" i="10" l="1"/>
  <c r="C78" i="10" l="1"/>
  <c r="C66" i="7" l="1"/>
  <c r="F66" i="7" s="1"/>
  <c r="C30" i="7" l="1"/>
  <c r="C29" i="7" l="1"/>
  <c r="E6" i="10"/>
  <c r="D78" i="10"/>
  <c r="E78" i="10" s="1"/>
  <c r="C87" i="7" l="1"/>
  <c r="F87" i="7" s="1"/>
</calcChain>
</file>

<file path=xl/sharedStrings.xml><?xml version="1.0" encoding="utf-8"?>
<sst xmlns="http://schemas.openxmlformats.org/spreadsheetml/2006/main" count="633" uniqueCount="292">
  <si>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</si>
  <si>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</si>
  <si>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</si>
  <si>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</si>
  <si>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</si>
  <si>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</si>
  <si>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</si>
  <si>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</si>
  <si>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</si>
  <si>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</si>
  <si>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</si>
  <si>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</si>
  <si>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</si>
  <si>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</si>
  <si>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</si>
  <si>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</si>
  <si>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</si>
  <si>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</si>
  <si>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</si>
  <si>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</si>
  <si>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</si>
  <si>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</si>
  <si>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</si>
  <si>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</si>
  <si>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</si>
  <si>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</si>
  <si>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</si>
  <si>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</si>
  <si>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</si>
  <si>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</si>
  <si>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</si>
  <si>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</si>
  <si>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</si>
  <si>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</si>
  <si>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</si>
  <si>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</si>
  <si>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</si>
  <si>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</si>
  <si>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</si>
  <si>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</si>
  <si>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</si>
  <si>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</si>
  <si>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</si>
  <si>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</si>
  <si>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</si>
  <si>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</si>
  <si>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</si>
  <si>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</si>
  <si>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</si>
  <si>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</si>
  <si>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</si>
  <si>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</si>
  <si>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</si>
  <si>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</si>
  <si>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</si>
  <si>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</si>
  <si>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</si>
  <si>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</si>
  <si>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</si>
  <si>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</si>
  <si>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</si>
  <si>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</si>
  <si>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</si>
  <si>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</si>
  <si>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</si>
  <si>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</si>
  <si>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</si>
  <si>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</si>
  <si>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</si>
  <si>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</si>
  <si>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</si>
  <si>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</si>
  <si>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</si>
  <si>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</si>
  <si>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</si>
  <si>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</si>
  <si>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</si>
  <si>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</si>
  <si>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</si>
  <si>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</si>
  <si>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</si>
  <si>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</si>
  <si>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</si>
  <si>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</si>
  <si>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</si>
  <si>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</si>
  <si>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</si>
  <si>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</si>
  <si>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</si>
  <si>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</si>
  <si>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</si>
  <si>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</si>
  <si>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</si>
  <si>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</si>
  <si>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</si>
  <si>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</si>
  <si>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</si>
  <si>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</si>
  <si>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</si>
  <si>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</si>
  <si>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</si>
  <si>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</si>
  <si>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</si>
  <si>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</si>
  <si>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</si>
  <si>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</si>
  <si>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</si>
  <si>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</si>
  <si>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</si>
  <si>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</si>
  <si>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</si>
  <si>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</si>
  <si>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</si>
  <si>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</si>
  <si>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</si>
  <si>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</si>
  <si>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</si>
  <si>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</si>
  <si>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</si>
  <si>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</si>
  <si>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</si>
  <si>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</si>
  <si>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</si>
  <si>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</si>
  <si>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</si>
  <si>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</si>
  <si>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</si>
  <si>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</si>
  <si>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</si>
  <si>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</si>
  <si>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</si>
  <si>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</si>
  <si>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</si>
  <si>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</si>
  <si>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</si>
  <si>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</si>
  <si>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</si>
  <si>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</si>
  <si>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</si>
  <si>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</si>
  <si>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</si>
  <si>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</si>
  <si>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</si>
  <si>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</si>
  <si>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</si>
  <si>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</si>
  <si>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</si>
  <si>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</si>
  <si>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</si>
  <si>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</si>
  <si>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</si>
  <si>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</si>
  <si>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</si>
  <si>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</si>
  <si>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</si>
  <si>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</si>
  <si>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</si>
  <si>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</si>
  <si>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</si>
  <si>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</si>
  <si>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</si>
  <si>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</si>
  <si>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</si>
  <si>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</si>
  <si>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</si>
  <si>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</si>
  <si>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</si>
  <si>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</si>
  <si>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</si>
  <si>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</si>
  <si>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</si>
  <si>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</si>
  <si>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</si>
  <si>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</si>
  <si>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</si>
  <si>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</si>
  <si>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</si>
  <si>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</si>
  <si>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</si>
  <si>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</si>
  <si>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</si>
  <si>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</si>
  <si>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</si>
  <si>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</si>
  <si>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</si>
  <si>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</si>
  <si>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</si>
  <si>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</si>
  <si>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</si>
  <si>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</si>
  <si>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</si>
  <si>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</si>
  <si>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</si>
  <si>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</si>
  <si>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</si>
  <si>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</si>
  <si>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</si>
  <si>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</si>
  <si>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</si>
  <si>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</si>
  <si>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</si>
  <si>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</si>
  <si>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</si>
  <si>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</si>
  <si>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</si>
  <si>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</si>
  <si>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</si>
  <si>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</si>
  <si>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</si>
  <si>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</si>
  <si>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</si>
  <si>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</si>
  <si>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</si>
  <si>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</si>
  <si>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</si>
  <si>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</si>
  <si>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</si>
  <si>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</si>
  <si>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</si>
  <si>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</si>
  <si>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</si>
  <si>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</si>
  <si>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</si>
  <si>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</si>
  <si>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</si>
  <si>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</si>
  <si>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</si>
  <si>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</si>
  <si>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</si>
  <si>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</si>
  <si>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</si>
  <si>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</si>
  <si>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</si>
  <si>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</si>
  <si>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</si>
  <si>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</si>
  <si>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</si>
  <si>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</si>
  <si>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</si>
  <si>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</si>
  <si>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</si>
  <si>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</si>
  <si>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</si>
  <si>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</si>
  <si>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</si>
  <si>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</si>
  <si>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</si>
  <si>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</si>
  <si>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</si>
  <si>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</si>
  <si>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</si>
  <si>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</si>
  <si>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</si>
  <si>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</si>
  <si>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</si>
  <si>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</si>
  <si>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</si>
  <si>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</si>
  <si>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</si>
  <si>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</si>
  <si>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</si>
  <si>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</si>
  <si>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</si>
  <si>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</si>
  <si>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</si>
  <si>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</si>
  <si>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</si>
  <si>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</si>
  <si>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</si>
  <si>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</si>
  <si>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</si>
  <si>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</si>
  <si>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</si>
  <si>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հ․132 մսուր-մանկապարտեզ» ՀՈԱԿ-ի </t>
  </si>
  <si>
    <t>Ս.Նազարեթյան</t>
  </si>
  <si>
    <t>Ա. Սարգսյան</t>
  </si>
  <si>
    <t>Հիվանդությունների կանխարգելման և վերահսկման կենտրոն</t>
  </si>
  <si>
    <t>Կրակմարիչների լիցքավորման  գծով</t>
  </si>
  <si>
    <t xml:space="preserve">Կրակմարիչների լիցքավորման գծով </t>
  </si>
  <si>
    <t xml:space="preserve"> Տարատարիք  խումբ  /4-ից 6 տարեկան/</t>
  </si>
  <si>
    <t>Տարատարիք / ժամանակավոր խումբ /</t>
  </si>
  <si>
    <t>Վերանորոգվող մանկապարտեզներից  տեղափոխված երեխաներ</t>
  </si>
  <si>
    <r>
      <t>3+</t>
    </r>
    <r>
      <rPr>
        <sz val="12"/>
        <rFont val="GHEA Grapalat"/>
        <family val="3"/>
      </rPr>
      <t>1/ժամանակավոր խումբ/</t>
    </r>
  </si>
  <si>
    <t xml:space="preserve">2022թ.-ի հունիսի 30-ից մանկապարտեզում ավելացել է 1 ժամանակվոր խումբ վճարվում է աշխատավարձ 1դաստիարակ և 1 դաստիարակի օգնական </t>
  </si>
  <si>
    <t>azdarar.am թափուր հաստիքի հայտարարություն</t>
  </si>
  <si>
    <t>ցուցանակի տեղադրում</t>
  </si>
  <si>
    <t>Կրակմարչների լիցքավորում</t>
  </si>
  <si>
    <t xml:space="preserve">Հավելված 253  </t>
  </si>
  <si>
    <t xml:space="preserve">Հավելված 254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</si>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</sst>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.000"/>
  </numFmts>
  <fonts count="5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09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7" fontId="30" fillId="0" borderId="0" xfId="45" applyNumberFormat="1" applyFont="1" applyFill="1" applyBorder="1" applyAlignment="1" applyProtection="1">
      <alignment vertical="center" wrapText="1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" fontId="25" fillId="0" borderId="0" xfId="0" applyNumberFormat="1" applyFont="1" applyAlignment="1" applyProtection="1">
      <alignment vertical="center"/>
      <protection hidden="1"/>
    </xf>
    <xf numFmtId="166" fontId="28" fillId="0" borderId="0" xfId="45" applyNumberFormat="1" applyFont="1" applyAlignment="1" applyProtection="1">
      <alignment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84"/>
  <sheetViews>
    <sheetView tabSelected="1" view="pageBreakPreview" zoomScaleSheetLayoutView="100" workbookViewId="0">
      <selection activeCell="E43" sqref="E1:S1048576"/>
    </sheetView>
  </sheetViews>
  <sheetFormatPr defaultColWidth="9.140625" defaultRowHeight="17.25" x14ac:dyDescent="0.2"/>
  <cols>
    <col min="1" max="1" width="6.5703125" style="7" customWidth="1"/>
    <col min="2" max="2" width="55" style="7" customWidth="1"/>
    <col min="3" max="3" width="27.28515625" style="7" customWidth="1"/>
    <col min="4" max="4" width="18.28515625" style="48" customWidth="1"/>
    <col min="5" max="5" width="13.42578125" style="6" hidden="1" customWidth="1"/>
    <col min="6" max="7" width="0" style="6" hidden="1" customWidth="1"/>
    <col min="8" max="8" width="18.85546875" style="6" hidden="1" customWidth="1"/>
    <col min="9" max="9" width="9.5703125" style="6" hidden="1" customWidth="1"/>
    <col min="10" max="10" width="7.85546875" style="6" hidden="1" customWidth="1"/>
    <col min="11" max="11" width="2.5703125" style="6" hidden="1" customWidth="1"/>
    <col min="12" max="12" width="0" style="6" hidden="1" customWidth="1"/>
    <col min="13" max="13" width="3.28515625" style="6" hidden="1" customWidth="1"/>
    <col min="14" max="14" width="0" style="7" hidden="1" customWidth="1"/>
    <col min="15" max="15" width="2.42578125" style="7" hidden="1" customWidth="1"/>
    <col min="16" max="16" width="10" style="7" hidden="1" customWidth="1"/>
    <col min="17" max="17" width="2.28515625" style="7" hidden="1" customWidth="1"/>
    <col min="18" max="18" width="9.28515625" style="7" hidden="1" customWidth="1"/>
    <col min="19" max="19" width="0" style="7" hidden="1" customWidth="1"/>
    <col min="20" max="16384" width="9.140625" style="7"/>
  </cols>
  <sheetData>
    <row r="1" spans="1:13" x14ac:dyDescent="0.2">
      <c r="C1" s="47"/>
      <c r="D1" s="47" t="s">
        <v>287</v>
      </c>
      <c r="E1" s="47"/>
    </row>
    <row r="2" spans="1:13" x14ac:dyDescent="0.2">
      <c r="C2" s="47"/>
      <c r="D2" s="47" t="s">
        <v>29</v>
      </c>
      <c r="E2" s="47"/>
    </row>
    <row r="3" spans="1:13" x14ac:dyDescent="0.2">
      <c r="C3" s="47"/>
      <c r="D3" s="47" t="s">
        <v>30</v>
      </c>
      <c r="E3" s="47"/>
    </row>
    <row r="4" spans="1:13" x14ac:dyDescent="0.3">
      <c r="C4" s="223"/>
      <c r="D4" s="223" t="s">
        <v>248</v>
      </c>
      <c r="E4" s="47"/>
    </row>
    <row r="5" spans="1:13" x14ac:dyDescent="0.3">
      <c r="C5" s="223"/>
      <c r="D5" s="223" t="s">
        <v>200</v>
      </c>
      <c r="E5" s="47"/>
    </row>
    <row r="6" spans="1:13" hidden="1" x14ac:dyDescent="0.2">
      <c r="C6" s="48"/>
      <c r="D6" s="46"/>
      <c r="E6" s="49"/>
    </row>
    <row r="7" spans="1:13" ht="18.75" customHeight="1" x14ac:dyDescent="0.2">
      <c r="A7" s="537" t="s">
        <v>44</v>
      </c>
      <c r="B7" s="537"/>
      <c r="C7" s="537"/>
      <c r="D7" s="537"/>
      <c r="E7" s="50"/>
    </row>
    <row r="8" spans="1:13" ht="20.25" x14ac:dyDescent="0.2">
      <c r="A8" s="538" t="s">
        <v>273</v>
      </c>
      <c r="B8" s="538"/>
      <c r="C8" s="538"/>
      <c r="D8" s="538"/>
    </row>
    <row r="9" spans="1:13" ht="18.75" customHeight="1" x14ac:dyDescent="0.2">
      <c r="A9" s="539" t="s">
        <v>247</v>
      </c>
      <c r="B9" s="539"/>
      <c r="C9" s="539"/>
      <c r="D9" s="539"/>
      <c r="E9" s="51"/>
      <c r="F9" s="52"/>
      <c r="G9" s="52"/>
      <c r="H9" s="52"/>
      <c r="I9" s="52"/>
      <c r="J9" s="52"/>
    </row>
    <row r="10" spans="1:13" ht="25.5" x14ac:dyDescent="0.2">
      <c r="A10" s="53"/>
      <c r="B10" s="53"/>
      <c r="C10" s="53"/>
      <c r="D10" s="54" t="s">
        <v>55</v>
      </c>
      <c r="E10" s="55"/>
    </row>
    <row r="11" spans="1:13" ht="20.25" x14ac:dyDescent="0.2">
      <c r="A11" s="56" t="s">
        <v>7</v>
      </c>
      <c r="B11" s="57" t="s">
        <v>148</v>
      </c>
      <c r="C11" s="58"/>
      <c r="D11" s="394"/>
      <c r="E11" s="55"/>
    </row>
    <row r="12" spans="1:13" x14ac:dyDescent="0.2">
      <c r="A12" s="189">
        <v>1</v>
      </c>
      <c r="B12" s="190" t="s">
        <v>121</v>
      </c>
      <c r="C12" s="61"/>
      <c r="D12" s="395">
        <v>42532.800000000003</v>
      </c>
      <c r="E12" s="55"/>
    </row>
    <row r="13" spans="1:13" s="3" customFormat="1" x14ac:dyDescent="0.2">
      <c r="A13" s="189">
        <v>2</v>
      </c>
      <c r="B13" s="190" t="s">
        <v>8</v>
      </c>
      <c r="C13" s="63"/>
      <c r="D13" s="395">
        <f>+'Snund ev finans. pastaci'!D11</f>
        <v>220</v>
      </c>
      <c r="E13" s="396" t="s">
        <v>225</v>
      </c>
      <c r="F13" s="2"/>
      <c r="G13" s="2"/>
      <c r="H13" s="2"/>
      <c r="I13" s="2"/>
      <c r="J13" s="2"/>
      <c r="K13" s="2"/>
      <c r="L13" s="2"/>
      <c r="M13" s="2"/>
    </row>
    <row r="14" spans="1:13" hidden="1" x14ac:dyDescent="0.2">
      <c r="A14" s="189">
        <v>3</v>
      </c>
      <c r="B14" s="190" t="s">
        <v>56</v>
      </c>
      <c r="C14" s="61"/>
      <c r="D14" s="395"/>
      <c r="E14" s="398" t="s">
        <v>225</v>
      </c>
    </row>
    <row r="15" spans="1:13" hidden="1" x14ac:dyDescent="0.2">
      <c r="A15" s="189">
        <v>4</v>
      </c>
      <c r="B15" s="190" t="s">
        <v>66</v>
      </c>
      <c r="C15" s="61"/>
      <c r="D15" s="395">
        <f>+Komunal!M28</f>
        <v>0</v>
      </c>
      <c r="E15" s="55"/>
    </row>
    <row r="16" spans="1:13" hidden="1" x14ac:dyDescent="0.2">
      <c r="A16" s="189">
        <v>5</v>
      </c>
      <c r="B16" s="190" t="s">
        <v>122</v>
      </c>
      <c r="C16" s="61"/>
      <c r="D16" s="395"/>
      <c r="E16" s="55"/>
    </row>
    <row r="17" spans="1:23 16384:16384" hidden="1" x14ac:dyDescent="0.2">
      <c r="A17" s="189">
        <v>6</v>
      </c>
      <c r="B17" s="190" t="s">
        <v>9</v>
      </c>
      <c r="C17" s="61"/>
      <c r="D17" s="294"/>
      <c r="E17" s="55"/>
    </row>
    <row r="18" spans="1:23 16384:16384" hidden="1" x14ac:dyDescent="0.2">
      <c r="A18" s="189">
        <v>7</v>
      </c>
      <c r="B18" s="191" t="s">
        <v>75</v>
      </c>
      <c r="C18" s="61"/>
      <c r="D18" s="294"/>
      <c r="E18" s="55"/>
    </row>
    <row r="19" spans="1:23 16384:16384" x14ac:dyDescent="0.2">
      <c r="A19" s="189">
        <v>3</v>
      </c>
      <c r="B19" s="190" t="s">
        <v>129</v>
      </c>
      <c r="C19" s="61"/>
      <c r="D19" s="296">
        <f>SUM(D20:D21)</f>
        <v>3502.6</v>
      </c>
      <c r="E19" s="55"/>
    </row>
    <row r="20" spans="1:23 16384:16384" s="3" customFormat="1" ht="16.5" x14ac:dyDescent="0.2">
      <c r="A20" s="195">
        <v>3.1</v>
      </c>
      <c r="B20" s="40" t="s">
        <v>76</v>
      </c>
      <c r="C20" s="63"/>
      <c r="D20" s="308">
        <f>+D67</f>
        <v>3502.6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 16384:16384" s="3" customFormat="1" ht="16.5" hidden="1" x14ac:dyDescent="0.2">
      <c r="A21" s="195" t="s">
        <v>206</v>
      </c>
      <c r="B21" s="40" t="s">
        <v>77</v>
      </c>
      <c r="C21" s="63"/>
      <c r="D21" s="295"/>
      <c r="E21" s="74" t="s">
        <v>230</v>
      </c>
      <c r="F21" s="2"/>
      <c r="G21" s="2"/>
      <c r="H21" s="412"/>
      <c r="I21" s="2"/>
      <c r="J21" s="2"/>
      <c r="K21" s="2"/>
      <c r="L21" s="2"/>
      <c r="M21" s="2"/>
    </row>
    <row r="22" spans="1:23 16384:16384" hidden="1" x14ac:dyDescent="0.2">
      <c r="A22" s="189">
        <v>9</v>
      </c>
      <c r="B22" s="192" t="s">
        <v>10</v>
      </c>
      <c r="C22" s="61"/>
      <c r="D22" s="294"/>
      <c r="E22" s="55"/>
    </row>
    <row r="23" spans="1:23 16384:16384" s="3" customFormat="1" hidden="1" x14ac:dyDescent="0.2">
      <c r="A23" s="193">
        <v>10</v>
      </c>
      <c r="B23" s="80"/>
      <c r="C23" s="63"/>
      <c r="D23" s="294"/>
      <c r="E23" s="27"/>
      <c r="F23" s="2"/>
      <c r="G23" s="2"/>
      <c r="H23" s="2"/>
      <c r="I23" s="2"/>
      <c r="J23" s="2"/>
      <c r="K23" s="2"/>
      <c r="L23" s="2"/>
      <c r="M23" s="2"/>
    </row>
    <row r="24" spans="1:23 16384:16384" s="3" customFormat="1" hidden="1" x14ac:dyDescent="0.2">
      <c r="A24" s="189">
        <v>11</v>
      </c>
      <c r="B24" s="194"/>
      <c r="C24" s="63"/>
      <c r="D24" s="294"/>
      <c r="E24" s="497" t="s">
        <v>194</v>
      </c>
      <c r="F24" s="2"/>
      <c r="G24" s="2"/>
      <c r="H24" s="2"/>
      <c r="I24" s="2"/>
      <c r="J24" s="2"/>
      <c r="K24" s="2"/>
      <c r="L24" s="2"/>
      <c r="M24" s="2"/>
    </row>
    <row r="25" spans="1:23 16384:16384" s="3" customFormat="1" x14ac:dyDescent="0.2">
      <c r="A25" s="193">
        <v>4</v>
      </c>
      <c r="B25" s="80" t="s">
        <v>289</v>
      </c>
      <c r="C25" s="63"/>
      <c r="D25" s="294">
        <f>SUM(D26:D27)</f>
        <v>20.8</v>
      </c>
      <c r="E25" s="27"/>
      <c r="F25" s="2"/>
      <c r="G25" s="2"/>
      <c r="H25" s="2"/>
      <c r="I25" s="2"/>
      <c r="J25" s="2"/>
      <c r="K25" s="2"/>
      <c r="L25" s="2"/>
      <c r="M25" s="2"/>
      <c r="XFD25" s="535">
        <f>SUM(A25:XFC25)</f>
        <v>24.8</v>
      </c>
    </row>
    <row r="26" spans="1:23 16384:16384" s="3" customFormat="1" ht="16.5" hidden="1" x14ac:dyDescent="0.2">
      <c r="A26" s="195">
        <v>5.0999999999999996</v>
      </c>
      <c r="B26" s="40" t="s">
        <v>290</v>
      </c>
      <c r="C26" s="63"/>
      <c r="D26" s="308"/>
      <c r="E26" s="74"/>
      <c r="F26" s="2"/>
      <c r="G26" s="2"/>
      <c r="H26" s="2"/>
      <c r="I26" s="2"/>
      <c r="J26" s="2"/>
      <c r="K26" s="2"/>
      <c r="L26" s="2"/>
      <c r="M26" s="2"/>
      <c r="XFD26" s="3">
        <f>SUM(A26:XFC26)</f>
        <v>5.0999999999999996</v>
      </c>
    </row>
    <row r="27" spans="1:23 16384:16384" s="3" customFormat="1" ht="16.5" x14ac:dyDescent="0.2">
      <c r="A27" s="195">
        <v>4.0999999999999996</v>
      </c>
      <c r="B27" s="40" t="s">
        <v>291</v>
      </c>
      <c r="C27" s="63"/>
      <c r="D27" s="308">
        <v>20.8</v>
      </c>
      <c r="E27" s="74"/>
      <c r="F27" s="2"/>
      <c r="G27" s="2"/>
      <c r="H27" s="2"/>
      <c r="I27" s="2"/>
      <c r="J27" s="2"/>
      <c r="K27" s="2"/>
      <c r="L27" s="2"/>
      <c r="M27" s="2"/>
      <c r="XFD27" s="3">
        <f>SUM(A27:XFC27)</f>
        <v>24.9</v>
      </c>
    </row>
    <row r="28" spans="1:23 16384:16384" x14ac:dyDescent="0.2">
      <c r="A28" s="56"/>
      <c r="B28" s="65" t="s">
        <v>31</v>
      </c>
      <c r="C28" s="58"/>
      <c r="D28" s="365">
        <f>SUM(D12:D19,D22:D25)</f>
        <v>46276.200000000004</v>
      </c>
      <c r="E28" s="55"/>
    </row>
    <row r="29" spans="1:23 16384:16384" hidden="1" x14ac:dyDescent="0.2">
      <c r="A29" s="60"/>
      <c r="B29" s="56"/>
      <c r="C29" s="61"/>
      <c r="D29" s="296"/>
      <c r="E29" s="55"/>
    </row>
    <row r="30" spans="1:23 16384:16384" ht="20.25" x14ac:dyDescent="0.2">
      <c r="A30" s="56" t="s">
        <v>11</v>
      </c>
      <c r="B30" s="66" t="s">
        <v>149</v>
      </c>
      <c r="C30" s="59"/>
      <c r="D30" s="366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 16384:16384" x14ac:dyDescent="0.2">
      <c r="A31" s="189">
        <v>1</v>
      </c>
      <c r="B31" s="80" t="s">
        <v>12</v>
      </c>
      <c r="C31" s="61"/>
      <c r="D31" s="296">
        <f>+Ashkhatavardz!M11-'Dramakan hosqer'!C85</f>
        <v>25943.5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 16384:16384" s="3" customFormat="1" ht="13.5" x14ac:dyDescent="0.2">
      <c r="A32" s="196">
        <v>1.1000000000000001</v>
      </c>
      <c r="B32" s="197" t="s">
        <v>123</v>
      </c>
      <c r="C32" s="63"/>
      <c r="D32" s="308">
        <f>+Ashkhatavardz!C8+Ashkhatavardz!J7</f>
        <v>175.2</v>
      </c>
      <c r="E32" s="354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13.5" hidden="1" x14ac:dyDescent="0.2">
      <c r="A33" s="196">
        <v>1.2</v>
      </c>
      <c r="B33" s="197" t="s">
        <v>13</v>
      </c>
      <c r="C33" s="63"/>
      <c r="D33" s="308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 x14ac:dyDescent="0.2">
      <c r="A34" s="189">
        <v>2</v>
      </c>
      <c r="B34" s="190" t="s">
        <v>16</v>
      </c>
      <c r="C34" s="63"/>
      <c r="D34" s="294">
        <f>+'Snund ev finans. pastaci'!E11-'Dramakan hosqer'!C86</f>
        <v>7857.4</v>
      </c>
      <c r="E34" s="74"/>
      <c r="F34" s="2"/>
      <c r="G34" s="2"/>
      <c r="H34" s="2"/>
      <c r="I34" s="2"/>
      <c r="J34" s="390"/>
      <c r="K34" s="391"/>
      <c r="L34" s="392"/>
      <c r="M34" s="391"/>
      <c r="N34" s="391"/>
      <c r="O34" s="391"/>
      <c r="P34" s="393"/>
      <c r="Q34" s="111"/>
      <c r="R34" s="295"/>
      <c r="S34" s="111"/>
      <c r="T34" s="2"/>
      <c r="U34" s="2"/>
      <c r="V34" s="2"/>
      <c r="W34" s="2"/>
    </row>
    <row r="35" spans="1:23" x14ac:dyDescent="0.2">
      <c r="A35" s="189">
        <v>3</v>
      </c>
      <c r="B35" s="190" t="s">
        <v>15</v>
      </c>
      <c r="C35" s="61"/>
      <c r="D35" s="294">
        <f>+Komunal!F20</f>
        <v>1731.2</v>
      </c>
      <c r="E35" s="411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x14ac:dyDescent="0.2">
      <c r="A36" s="189">
        <v>4</v>
      </c>
      <c r="B36" s="190" t="s">
        <v>14</v>
      </c>
      <c r="C36" s="61"/>
      <c r="D36" s="294">
        <f>+Komunal!J20</f>
        <v>615.79999999999995</v>
      </c>
      <c r="E36" s="411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x14ac:dyDescent="0.2">
      <c r="A37" s="189">
        <v>5</v>
      </c>
      <c r="B37" s="190" t="s">
        <v>17</v>
      </c>
      <c r="C37" s="61"/>
      <c r="D37" s="294">
        <f>+Komunal!M20</f>
        <v>302.7</v>
      </c>
      <c r="E37" s="411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x14ac:dyDescent="0.2">
      <c r="A38" s="189">
        <v>6</v>
      </c>
      <c r="B38" s="190" t="s">
        <v>18</v>
      </c>
      <c r="C38" s="61"/>
      <c r="D38" s="294">
        <v>31.2</v>
      </c>
      <c r="E38" s="55"/>
    </row>
    <row r="39" spans="1:23" x14ac:dyDescent="0.2">
      <c r="A39" s="189">
        <v>7</v>
      </c>
      <c r="B39" s="190" t="s">
        <v>19</v>
      </c>
      <c r="C39" s="61"/>
      <c r="D39" s="294">
        <v>69</v>
      </c>
      <c r="E39" s="55"/>
    </row>
    <row r="40" spans="1:23" x14ac:dyDescent="0.2">
      <c r="A40" s="189">
        <v>8</v>
      </c>
      <c r="B40" s="190" t="s">
        <v>20</v>
      </c>
      <c r="C40" s="64"/>
      <c r="D40" s="367">
        <f>SUM(D41:D43)</f>
        <v>152.6</v>
      </c>
      <c r="E40" s="55"/>
    </row>
    <row r="41" spans="1:23" s="3" customFormat="1" ht="13.5" x14ac:dyDescent="0.2">
      <c r="A41" s="195">
        <v>8.1</v>
      </c>
      <c r="B41" s="40" t="s">
        <v>21</v>
      </c>
      <c r="C41" s="63"/>
      <c r="D41" s="295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3.5" x14ac:dyDescent="0.2">
      <c r="A42" s="195">
        <v>8.1999999999999993</v>
      </c>
      <c r="B42" s="40" t="s">
        <v>22</v>
      </c>
      <c r="C42" s="63"/>
      <c r="D42" s="295">
        <v>35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4.25" thickBot="1" x14ac:dyDescent="0.25">
      <c r="A43" s="195">
        <v>8.3000000000000007</v>
      </c>
      <c r="B43" s="40" t="s">
        <v>23</v>
      </c>
      <c r="C43" s="63"/>
      <c r="D43" s="295">
        <v>60</v>
      </c>
      <c r="E43" s="9"/>
      <c r="F43" s="2"/>
      <c r="G43" s="2"/>
      <c r="H43" s="2"/>
      <c r="I43" s="2"/>
      <c r="J43" s="2"/>
      <c r="K43" s="2"/>
      <c r="L43" s="2"/>
      <c r="M43" s="2"/>
      <c r="P43" s="540" t="s">
        <v>244</v>
      </c>
    </row>
    <row r="44" spans="1:23" ht="18" hidden="1" thickBot="1" x14ac:dyDescent="0.25">
      <c r="A44" s="189">
        <v>9</v>
      </c>
      <c r="B44" s="190" t="s">
        <v>24</v>
      </c>
      <c r="C44" s="61"/>
      <c r="D44" s="294"/>
      <c r="E44" s="55"/>
      <c r="J44" s="111" t="s">
        <v>203</v>
      </c>
      <c r="N44" s="8" t="s">
        <v>245</v>
      </c>
      <c r="O44" s="8"/>
      <c r="P44" s="541"/>
    </row>
    <row r="45" spans="1:23" ht="18" thickBot="1" x14ac:dyDescent="0.25">
      <c r="A45" s="189">
        <v>9</v>
      </c>
      <c r="B45" s="190" t="s">
        <v>32</v>
      </c>
      <c r="C45" s="61"/>
      <c r="D45" s="294">
        <f>R45</f>
        <v>398</v>
      </c>
      <c r="E45" s="55" t="s">
        <v>227</v>
      </c>
      <c r="J45" s="356">
        <v>4</v>
      </c>
      <c r="K45" s="111" t="s">
        <v>201</v>
      </c>
      <c r="L45" s="358">
        <v>147</v>
      </c>
      <c r="M45" s="111" t="s">
        <v>202</v>
      </c>
      <c r="N45" s="357">
        <f>+J45*L45/12*2</f>
        <v>98</v>
      </c>
      <c r="O45" s="48" t="s">
        <v>226</v>
      </c>
      <c r="P45" s="410">
        <v>300</v>
      </c>
      <c r="Q45" s="7" t="s">
        <v>202</v>
      </c>
      <c r="R45" s="408">
        <f>+N45+P45</f>
        <v>398</v>
      </c>
    </row>
    <row r="46" spans="1:23" x14ac:dyDescent="0.2">
      <c r="A46" s="189">
        <v>10</v>
      </c>
      <c r="B46" s="190" t="s">
        <v>25</v>
      </c>
      <c r="C46" s="61"/>
      <c r="D46" s="294">
        <v>100</v>
      </c>
      <c r="E46" s="55"/>
      <c r="J46" s="6" t="s">
        <v>282</v>
      </c>
    </row>
    <row r="47" spans="1:23" x14ac:dyDescent="0.2">
      <c r="A47" s="189">
        <v>11</v>
      </c>
      <c r="B47" s="227" t="s">
        <v>78</v>
      </c>
      <c r="C47" s="61"/>
      <c r="D47" s="294">
        <v>120</v>
      </c>
      <c r="E47" s="55"/>
    </row>
    <row r="48" spans="1:23" x14ac:dyDescent="0.2">
      <c r="A48" s="189">
        <v>12</v>
      </c>
      <c r="B48" s="190" t="s">
        <v>51</v>
      </c>
      <c r="C48" s="61"/>
      <c r="D48" s="294">
        <v>50</v>
      </c>
      <c r="E48" s="55"/>
    </row>
    <row r="49" spans="1:6" x14ac:dyDescent="0.2">
      <c r="A49" s="189">
        <v>13</v>
      </c>
      <c r="B49" s="190" t="s">
        <v>124</v>
      </c>
      <c r="C49" s="61"/>
      <c r="D49" s="294">
        <v>20</v>
      </c>
      <c r="E49" s="55"/>
    </row>
    <row r="50" spans="1:6" x14ac:dyDescent="0.2">
      <c r="A50" s="189">
        <v>14</v>
      </c>
      <c r="B50" s="190" t="s">
        <v>125</v>
      </c>
      <c r="C50" s="61"/>
      <c r="D50" s="294">
        <v>85</v>
      </c>
      <c r="E50" s="55"/>
      <c r="F50" s="62"/>
    </row>
    <row r="51" spans="1:6" hidden="1" x14ac:dyDescent="0.2">
      <c r="A51" s="189">
        <v>16</v>
      </c>
      <c r="B51" s="190" t="s">
        <v>26</v>
      </c>
      <c r="C51" s="61"/>
      <c r="D51" s="294"/>
      <c r="E51" s="55"/>
      <c r="F51" s="62"/>
    </row>
    <row r="52" spans="1:6" x14ac:dyDescent="0.2">
      <c r="A52" s="189">
        <v>15</v>
      </c>
      <c r="B52" s="190" t="s">
        <v>27</v>
      </c>
      <c r="C52" s="61"/>
      <c r="D52" s="294">
        <v>126.2</v>
      </c>
      <c r="E52" s="55"/>
    </row>
    <row r="53" spans="1:6" hidden="1" x14ac:dyDescent="0.2">
      <c r="A53" s="189">
        <v>18</v>
      </c>
      <c r="B53" s="190" t="s">
        <v>70</v>
      </c>
      <c r="C53" s="61"/>
      <c r="D53" s="294"/>
      <c r="E53" s="55"/>
    </row>
    <row r="54" spans="1:6" hidden="1" x14ac:dyDescent="0.2">
      <c r="A54" s="189">
        <v>19</v>
      </c>
      <c r="B54" s="190" t="s">
        <v>57</v>
      </c>
      <c r="C54" s="61"/>
      <c r="D54" s="294">
        <f>+D15</f>
        <v>0</v>
      </c>
      <c r="E54" s="55"/>
    </row>
    <row r="55" spans="1:6" x14ac:dyDescent="0.2">
      <c r="A55" s="189">
        <v>16</v>
      </c>
      <c r="B55" s="190" t="s">
        <v>48</v>
      </c>
      <c r="C55" s="61"/>
      <c r="D55" s="294">
        <v>50</v>
      </c>
      <c r="E55" s="55"/>
    </row>
    <row r="56" spans="1:6" x14ac:dyDescent="0.2">
      <c r="A56" s="189">
        <v>17</v>
      </c>
      <c r="B56" s="190" t="s">
        <v>79</v>
      </c>
      <c r="C56" s="61"/>
      <c r="D56" s="294">
        <v>15</v>
      </c>
      <c r="E56" s="55"/>
    </row>
    <row r="57" spans="1:6" x14ac:dyDescent="0.2">
      <c r="A57" s="189">
        <v>18</v>
      </c>
      <c r="B57" s="190" t="s">
        <v>80</v>
      </c>
      <c r="C57" s="61"/>
      <c r="D57" s="294">
        <v>95</v>
      </c>
      <c r="E57" s="55"/>
    </row>
    <row r="58" spans="1:6" x14ac:dyDescent="0.2">
      <c r="A58" s="189">
        <v>19</v>
      </c>
      <c r="B58" s="190" t="s">
        <v>49</v>
      </c>
      <c r="C58" s="61"/>
      <c r="D58" s="294">
        <v>3</v>
      </c>
      <c r="E58" s="55"/>
    </row>
    <row r="59" spans="1:6" x14ac:dyDescent="0.2">
      <c r="A59" s="189">
        <v>20</v>
      </c>
      <c r="B59" s="190" t="s">
        <v>126</v>
      </c>
      <c r="C59" s="61"/>
      <c r="D59" s="294">
        <v>15</v>
      </c>
      <c r="E59" s="55"/>
    </row>
    <row r="60" spans="1:6" hidden="1" x14ac:dyDescent="0.2">
      <c r="A60" s="189">
        <v>25</v>
      </c>
      <c r="B60" s="190" t="s">
        <v>50</v>
      </c>
      <c r="C60" s="61"/>
      <c r="D60" s="294"/>
      <c r="E60" s="55"/>
    </row>
    <row r="61" spans="1:6" x14ac:dyDescent="0.2">
      <c r="A61" s="189">
        <v>21</v>
      </c>
      <c r="B61" s="190" t="s">
        <v>67</v>
      </c>
      <c r="C61" s="61"/>
      <c r="D61" s="294">
        <f>+D27</f>
        <v>20.8</v>
      </c>
      <c r="E61" s="55"/>
    </row>
    <row r="62" spans="1:6" hidden="1" x14ac:dyDescent="0.2">
      <c r="A62" s="189">
        <v>27</v>
      </c>
      <c r="B62" s="190" t="s">
        <v>81</v>
      </c>
      <c r="C62" s="61"/>
      <c r="D62" s="294"/>
      <c r="E62" s="55"/>
    </row>
    <row r="63" spans="1:6" hidden="1" x14ac:dyDescent="0.2">
      <c r="A63" s="189">
        <v>28</v>
      </c>
      <c r="B63" s="190" t="s">
        <v>158</v>
      </c>
      <c r="C63" s="61"/>
      <c r="D63" s="294"/>
      <c r="E63" s="55"/>
    </row>
    <row r="64" spans="1:6" x14ac:dyDescent="0.2">
      <c r="A64" s="189">
        <v>22</v>
      </c>
      <c r="B64" s="194" t="s">
        <v>278</v>
      </c>
      <c r="C64" s="61"/>
      <c r="D64" s="294">
        <v>15</v>
      </c>
      <c r="E64" s="55"/>
    </row>
    <row r="65" spans="1:14" hidden="1" x14ac:dyDescent="0.2">
      <c r="A65" s="189">
        <v>30</v>
      </c>
      <c r="B65" s="194"/>
      <c r="C65" s="61"/>
      <c r="D65" s="294"/>
      <c r="E65" s="497" t="s">
        <v>127</v>
      </c>
    </row>
    <row r="66" spans="1:14" x14ac:dyDescent="0.2">
      <c r="A66" s="189">
        <v>23</v>
      </c>
      <c r="B66" s="80" t="s">
        <v>28</v>
      </c>
      <c r="C66" s="61"/>
      <c r="D66" s="294">
        <v>3502.6</v>
      </c>
      <c r="E66" s="55"/>
    </row>
    <row r="67" spans="1:14" s="3" customFormat="1" ht="13.5" x14ac:dyDescent="0.2">
      <c r="A67" s="196">
        <v>23.1</v>
      </c>
      <c r="B67" s="73" t="s">
        <v>82</v>
      </c>
      <c r="C67" s="63"/>
      <c r="D67" s="295">
        <f>+D66</f>
        <v>3502.6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 x14ac:dyDescent="0.2">
      <c r="A68" s="189">
        <v>24</v>
      </c>
      <c r="B68" s="190" t="s">
        <v>83</v>
      </c>
      <c r="C68" s="61"/>
      <c r="D68" s="294">
        <v>20</v>
      </c>
      <c r="E68" s="55"/>
    </row>
    <row r="69" spans="1:14" s="18" customFormat="1" x14ac:dyDescent="0.2">
      <c r="A69" s="189">
        <v>25</v>
      </c>
      <c r="B69" s="190" t="s">
        <v>71</v>
      </c>
      <c r="C69" s="61"/>
      <c r="D69" s="294">
        <v>4937.2</v>
      </c>
      <c r="E69" s="67"/>
      <c r="F69" s="17"/>
      <c r="G69" s="17"/>
      <c r="H69" s="17"/>
      <c r="I69" s="17"/>
      <c r="J69" s="17"/>
      <c r="K69" s="17"/>
      <c r="L69" s="17"/>
      <c r="M69" s="17"/>
    </row>
    <row r="70" spans="1:14" ht="23.25" customHeight="1" x14ac:dyDescent="0.2">
      <c r="A70" s="68"/>
      <c r="B70" s="69" t="s">
        <v>33</v>
      </c>
      <c r="C70" s="58"/>
      <c r="D70" s="365">
        <f>SUM(D31,D34:D40,D44:D66,D68:D69)</f>
        <v>46276.19999999999</v>
      </c>
      <c r="E70" s="362">
        <f>+D28-D70</f>
        <v>0</v>
      </c>
    </row>
    <row r="71" spans="1:14" ht="37.5" hidden="1" customHeight="1" x14ac:dyDescent="0.2">
      <c r="B71" s="70"/>
      <c r="C71" s="11"/>
      <c r="D71" s="60"/>
      <c r="E71" s="55"/>
    </row>
    <row r="72" spans="1:14" ht="26.25" hidden="1" customHeight="1" x14ac:dyDescent="0.2">
      <c r="B72" s="10" t="s">
        <v>2</v>
      </c>
      <c r="C72" s="368" t="s">
        <v>274</v>
      </c>
      <c r="D72" s="220"/>
      <c r="E72" s="55"/>
    </row>
    <row r="73" spans="1:14" ht="12.75" hidden="1" customHeight="1" x14ac:dyDescent="0.2">
      <c r="B73" s="70"/>
      <c r="C73" s="291" t="s">
        <v>98</v>
      </c>
      <c r="D73" s="221"/>
      <c r="E73" s="55"/>
    </row>
    <row r="74" spans="1:14" ht="27" hidden="1" customHeight="1" x14ac:dyDescent="0.2">
      <c r="B74" s="10" t="s">
        <v>6</v>
      </c>
      <c r="C74" s="368" t="s">
        <v>275</v>
      </c>
      <c r="D74" s="220"/>
      <c r="E74" s="55"/>
    </row>
    <row r="75" spans="1:14" ht="13.5" hidden="1" customHeight="1" x14ac:dyDescent="0.2">
      <c r="B75" s="71"/>
      <c r="C75" s="291" t="s">
        <v>98</v>
      </c>
      <c r="D75" s="221"/>
      <c r="E75" s="55"/>
    </row>
    <row r="76" spans="1:14" hidden="1" x14ac:dyDescent="0.2">
      <c r="B76" s="8" t="s">
        <v>209</v>
      </c>
      <c r="C76" s="71"/>
      <c r="D76" s="60"/>
      <c r="E76" s="55"/>
    </row>
    <row r="77" spans="1:14" s="71" customFormat="1" ht="57.75" customHeight="1" x14ac:dyDescent="0.3">
      <c r="B77" s="498" t="s">
        <v>249</v>
      </c>
      <c r="D77" s="397" t="s">
        <v>272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 x14ac:dyDescent="0.3">
      <c r="B78" s="305"/>
      <c r="C78" s="289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 x14ac:dyDescent="0.2">
      <c r="B79" s="71"/>
      <c r="C79" s="71"/>
      <c r="D79" s="60"/>
      <c r="E79" s="55"/>
    </row>
    <row r="80" spans="1:14" x14ac:dyDescent="0.2">
      <c r="B80" s="71"/>
      <c r="C80" s="71"/>
      <c r="D80" s="60"/>
      <c r="E80" s="55"/>
    </row>
    <row r="81" spans="2:4" x14ac:dyDescent="0.2">
      <c r="B81" s="71"/>
      <c r="C81" s="71"/>
      <c r="D81" s="60"/>
    </row>
    <row r="82" spans="2:4" x14ac:dyDescent="0.2">
      <c r="B82" s="71"/>
      <c r="C82" s="71"/>
      <c r="D82" s="60"/>
    </row>
    <row r="83" spans="2:4" x14ac:dyDescent="0.2">
      <c r="B83" s="71"/>
      <c r="C83" s="71"/>
      <c r="D83" s="60"/>
    </row>
    <row r="84" spans="2:4" x14ac:dyDescent="0.2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83" orientation="portrait" r:id="rId1"/>
  <rowBreaks count="1" manualBreakCount="1">
    <brk id="79" max="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topLeftCell="A26" zoomScaleSheetLayoutView="100" workbookViewId="0">
      <selection activeCell="D9" sqref="D1:K1048576"/>
    </sheetView>
  </sheetViews>
  <sheetFormatPr defaultColWidth="9.140625" defaultRowHeight="13.5" x14ac:dyDescent="0.25"/>
  <cols>
    <col min="1" max="1" width="4.85546875" style="103" customWidth="1"/>
    <col min="2" max="2" width="80.85546875" style="103" customWidth="1"/>
    <col min="3" max="3" width="26.42578125" style="103" customWidth="1"/>
    <col min="4" max="4" width="23.140625" style="132" hidden="1" customWidth="1"/>
    <col min="5" max="5" width="23.140625" style="111" hidden="1" customWidth="1"/>
    <col min="6" max="6" width="7.5703125" style="111" hidden="1" customWidth="1"/>
    <col min="7" max="7" width="1.7109375" style="111" hidden="1" customWidth="1"/>
    <col min="8" max="8" width="11.85546875" style="111" hidden="1" customWidth="1"/>
    <col min="9" max="11" width="0" style="102" hidden="1" customWidth="1"/>
    <col min="12" max="16384" width="9.140625" style="103"/>
  </cols>
  <sheetData>
    <row r="1" spans="1:11" s="94" customFormat="1" ht="17.25" x14ac:dyDescent="0.3">
      <c r="A1" s="92"/>
      <c r="B1" s="93"/>
      <c r="C1" s="415" t="s">
        <v>288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17.25" x14ac:dyDescent="0.3">
      <c r="A2" s="92"/>
      <c r="B2" s="97"/>
      <c r="C2" s="288" t="s">
        <v>43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7.25" x14ac:dyDescent="0.3">
      <c r="A3" s="92"/>
      <c r="B3" s="97"/>
      <c r="C3" s="288" t="s">
        <v>30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17.25" x14ac:dyDescent="0.3">
      <c r="A4" s="92"/>
      <c r="B4" s="97"/>
      <c r="C4" s="223" t="s">
        <v>248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17.25" x14ac:dyDescent="0.3">
      <c r="A5" s="92"/>
      <c r="B5" s="97"/>
      <c r="C5" s="223" t="s">
        <v>200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4.25" hidden="1" customHeight="1" x14ac:dyDescent="0.3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20.25" x14ac:dyDescent="0.35">
      <c r="A7" s="544" t="s">
        <v>44</v>
      </c>
      <c r="B7" s="544"/>
      <c r="C7" s="544"/>
      <c r="D7" s="130"/>
      <c r="E7" s="49"/>
      <c r="F7" s="49"/>
      <c r="G7" s="49"/>
      <c r="H7" s="49"/>
      <c r="I7" s="96"/>
      <c r="J7" s="96"/>
      <c r="K7" s="96"/>
    </row>
    <row r="8" spans="1:11" s="7" customFormat="1" ht="20.25" x14ac:dyDescent="0.2">
      <c r="A8" s="538" t="str">
        <f>+'Ekamut-caxs'!A8:D8</f>
        <v xml:space="preserve">«Երևանի հ․132 մսուր-մանկապարտեզ» ՀՈԱԿ-ի </v>
      </c>
      <c r="B8" s="538"/>
      <c r="C8" s="538"/>
      <c r="D8" s="131"/>
      <c r="E8" s="4"/>
      <c r="F8" s="352"/>
      <c r="G8" s="352"/>
      <c r="H8" s="49"/>
      <c r="I8" s="6"/>
      <c r="J8" s="6"/>
      <c r="K8" s="6"/>
    </row>
    <row r="9" spans="1:11" s="7" customFormat="1" ht="18.75" customHeight="1" x14ac:dyDescent="0.2">
      <c r="A9" s="539" t="s">
        <v>250</v>
      </c>
      <c r="B9" s="539"/>
      <c r="C9" s="539"/>
      <c r="D9" s="130"/>
      <c r="E9" s="49"/>
      <c r="F9" s="49"/>
      <c r="G9" s="49"/>
      <c r="H9" s="49"/>
      <c r="I9" s="6"/>
      <c r="J9" s="6"/>
      <c r="K9" s="6"/>
    </row>
    <row r="10" spans="1:11" s="7" customFormat="1" ht="11.25" hidden="1" customHeight="1" x14ac:dyDescent="0.2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 x14ac:dyDescent="0.3">
      <c r="A11" s="92"/>
      <c r="B11" s="92"/>
      <c r="C11" s="99" t="s">
        <v>45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17.25" thickBot="1" x14ac:dyDescent="0.3">
      <c r="A12" s="115" t="s">
        <v>3</v>
      </c>
      <c r="B12" s="115" t="s">
        <v>34</v>
      </c>
      <c r="C12" s="109" t="s">
        <v>46</v>
      </c>
      <c r="D12" s="355">
        <f>+C13-C70</f>
        <v>291.80000000000007</v>
      </c>
      <c r="E12" s="111"/>
      <c r="F12" s="111"/>
      <c r="G12" s="111"/>
      <c r="H12" s="361" t="s">
        <v>237</v>
      </c>
      <c r="I12" s="111"/>
      <c r="J12" s="111"/>
      <c r="K12" s="111"/>
    </row>
    <row r="13" spans="1:11" s="94" customFormat="1" ht="35.25" thickBot="1" x14ac:dyDescent="0.35">
      <c r="A13" s="13" t="s">
        <v>7</v>
      </c>
      <c r="B13" s="14" t="s">
        <v>35</v>
      </c>
      <c r="C13" s="337">
        <f>+'Dramakani hamematakan'!D6</f>
        <v>709.6</v>
      </c>
      <c r="D13" s="542" t="s">
        <v>236</v>
      </c>
      <c r="E13" s="543"/>
      <c r="F13" s="360"/>
      <c r="G13" s="360"/>
      <c r="H13" s="359">
        <v>1.3</v>
      </c>
      <c r="I13" s="96"/>
      <c r="J13" s="96"/>
      <c r="K13" s="96"/>
    </row>
    <row r="14" spans="1:11" s="94" customFormat="1" ht="17.25" x14ac:dyDescent="0.3">
      <c r="A14" s="13" t="s">
        <v>11</v>
      </c>
      <c r="B14" s="14" t="s">
        <v>86</v>
      </c>
      <c r="C14" s="337">
        <f>SUM(C15:C26)</f>
        <v>42773.600000000006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 x14ac:dyDescent="0.3">
      <c r="A15" s="79">
        <v>1</v>
      </c>
      <c r="B15" s="326" t="s">
        <v>121</v>
      </c>
      <c r="C15" s="328">
        <f>+'Ekamut-caxs'!$D12</f>
        <v>42532.800000000003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25" x14ac:dyDescent="0.3">
      <c r="A16" s="79">
        <v>2</v>
      </c>
      <c r="B16" s="329" t="s">
        <v>8</v>
      </c>
      <c r="C16" s="328">
        <f>+'Ekamut-caxs'!$D13</f>
        <v>220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25" hidden="1" x14ac:dyDescent="0.3">
      <c r="A17" s="79">
        <v>3</v>
      </c>
      <c r="B17" s="330" t="s">
        <v>56</v>
      </c>
      <c r="C17" s="327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25" hidden="1" x14ac:dyDescent="0.3">
      <c r="A18" s="79">
        <v>4</v>
      </c>
      <c r="B18" s="331" t="s">
        <v>66</v>
      </c>
      <c r="C18" s="327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7.25" hidden="1" customHeight="1" x14ac:dyDescent="0.3">
      <c r="A19" s="79">
        <v>5</v>
      </c>
      <c r="B19" s="326" t="s">
        <v>122</v>
      </c>
      <c r="C19" s="328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25" hidden="1" x14ac:dyDescent="0.3">
      <c r="A20" s="79">
        <v>6</v>
      </c>
      <c r="B20" s="326" t="s">
        <v>9</v>
      </c>
      <c r="C20" s="328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7.25" hidden="1" customHeight="1" x14ac:dyDescent="0.3">
      <c r="A21" s="79">
        <v>7</v>
      </c>
      <c r="B21" s="326" t="s">
        <v>75</v>
      </c>
      <c r="C21" s="328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7.25" hidden="1" customHeight="1" x14ac:dyDescent="0.3">
      <c r="A22" s="79">
        <v>8</v>
      </c>
      <c r="B22" s="326" t="s">
        <v>36</v>
      </c>
      <c r="C22" s="327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7.25" hidden="1" customHeight="1" x14ac:dyDescent="0.3">
      <c r="A23" s="79">
        <v>9</v>
      </c>
      <c r="B23" s="326" t="s">
        <v>10</v>
      </c>
      <c r="C23" s="328">
        <f>+'Ekamut-caxs'!D22</f>
        <v>0</v>
      </c>
      <c r="D23" s="133"/>
      <c r="E23" s="124"/>
      <c r="F23" s="124"/>
      <c r="G23" s="124"/>
      <c r="H23" s="49"/>
      <c r="I23" s="96"/>
      <c r="J23" s="96"/>
      <c r="K23" s="96"/>
    </row>
    <row r="24" spans="1:11" s="96" customFormat="1" ht="17.25" hidden="1" customHeight="1" x14ac:dyDescent="0.3">
      <c r="A24" s="79">
        <v>10</v>
      </c>
      <c r="B24" s="332"/>
      <c r="C24" s="327"/>
      <c r="D24" s="133"/>
      <c r="E24" s="124"/>
      <c r="F24" s="124"/>
      <c r="G24" s="124"/>
      <c r="H24" s="49"/>
    </row>
    <row r="25" spans="1:11" s="96" customFormat="1" ht="17.25" hidden="1" customHeight="1" x14ac:dyDescent="0.3">
      <c r="A25" s="79">
        <v>11</v>
      </c>
      <c r="B25" s="332"/>
      <c r="C25" s="327"/>
      <c r="D25" s="494" t="s">
        <v>194</v>
      </c>
      <c r="E25" s="124"/>
      <c r="F25" s="124"/>
      <c r="G25" s="124"/>
      <c r="H25" s="49"/>
    </row>
    <row r="26" spans="1:11" s="94" customFormat="1" ht="16.5" customHeight="1" x14ac:dyDescent="0.3">
      <c r="A26" s="79">
        <v>3</v>
      </c>
      <c r="B26" s="329" t="s">
        <v>289</v>
      </c>
      <c r="C26" s="328">
        <f>+'Ekamut-caxs'!D25</f>
        <v>20.8</v>
      </c>
      <c r="D26" s="130">
        <f>SUM(D27:D28)</f>
        <v>0</v>
      </c>
      <c r="E26" s="49"/>
      <c r="F26" s="49"/>
      <c r="G26" s="49"/>
      <c r="H26" s="49"/>
      <c r="I26" s="96"/>
      <c r="J26" s="96"/>
      <c r="K26" s="96"/>
    </row>
    <row r="27" spans="1:11" s="106" customFormat="1" ht="14.25" hidden="1" x14ac:dyDescent="0.25">
      <c r="A27" s="534">
        <v>4.0999999999999996</v>
      </c>
      <c r="B27" s="33" t="s">
        <v>290</v>
      </c>
      <c r="C27" s="341"/>
      <c r="D27" s="355"/>
      <c r="E27" s="126"/>
      <c r="F27" s="126"/>
      <c r="G27" s="126"/>
      <c r="H27" s="126"/>
      <c r="I27" s="105"/>
      <c r="J27" s="105"/>
      <c r="K27" s="105"/>
    </row>
    <row r="28" spans="1:11" s="106" customFormat="1" ht="14.25" x14ac:dyDescent="0.25">
      <c r="A28" s="534">
        <v>3.1</v>
      </c>
      <c r="B28" s="33" t="s">
        <v>291</v>
      </c>
      <c r="C28" s="341">
        <v>20.8</v>
      </c>
      <c r="D28" s="355"/>
      <c r="E28" s="126"/>
      <c r="F28" s="126"/>
      <c r="G28" s="126"/>
      <c r="H28" s="126"/>
      <c r="I28" s="105"/>
      <c r="J28" s="105"/>
      <c r="K28" s="105"/>
    </row>
    <row r="29" spans="1:11" s="94" customFormat="1" ht="17.25" x14ac:dyDescent="0.3">
      <c r="A29" s="13" t="s">
        <v>37</v>
      </c>
      <c r="B29" s="14" t="s">
        <v>87</v>
      </c>
      <c r="C29" s="337">
        <f>C30+C72+C84</f>
        <v>38282.799999999996</v>
      </c>
      <c r="D29" s="369"/>
      <c r="E29" s="49"/>
      <c r="F29" s="49"/>
      <c r="G29" s="49"/>
      <c r="H29" s="49"/>
      <c r="I29" s="96"/>
      <c r="J29" s="96"/>
      <c r="K29" s="96"/>
    </row>
    <row r="30" spans="1:11" s="94" customFormat="1" ht="17.25" x14ac:dyDescent="0.3">
      <c r="A30" s="16" t="s">
        <v>59</v>
      </c>
      <c r="B30" s="14" t="s">
        <v>62</v>
      </c>
      <c r="C30" s="337">
        <f>SUM(C31,C34:C40,C44:C66,C70:C71)</f>
        <v>38254.199999999997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7.25" x14ac:dyDescent="0.3">
      <c r="A31" s="79">
        <v>1</v>
      </c>
      <c r="B31" s="333" t="s">
        <v>12</v>
      </c>
      <c r="C31" s="328">
        <f>+'Ekamut-caxs'!D31</f>
        <v>25943.5</v>
      </c>
      <c r="D31" s="134"/>
      <c r="E31" s="125"/>
      <c r="F31" s="533">
        <f>+C31-'Ekamut-caxs'!D31</f>
        <v>0</v>
      </c>
      <c r="G31" s="125"/>
      <c r="H31" s="125"/>
      <c r="I31" s="116"/>
      <c r="J31" s="116"/>
      <c r="K31" s="116"/>
    </row>
    <row r="32" spans="1:11" s="106" customFormat="1" ht="16.5" x14ac:dyDescent="0.25">
      <c r="A32" s="28">
        <v>1.1000000000000001</v>
      </c>
      <c r="B32" s="33" t="s">
        <v>123</v>
      </c>
      <c r="C32" s="341">
        <f>+'Ekamut-caxs'!D32</f>
        <v>175.2</v>
      </c>
      <c r="D32" s="355"/>
      <c r="E32" s="126"/>
      <c r="F32" s="533">
        <f>+C32-'Ekamut-caxs'!D32</f>
        <v>0</v>
      </c>
      <c r="G32" s="126"/>
      <c r="H32" s="126"/>
      <c r="I32" s="105"/>
      <c r="J32" s="105"/>
      <c r="K32" s="105"/>
    </row>
    <row r="33" spans="1:11" s="106" customFormat="1" ht="18" hidden="1" customHeight="1" x14ac:dyDescent="0.25">
      <c r="A33" s="28">
        <v>1.2</v>
      </c>
      <c r="B33" s="33" t="s">
        <v>13</v>
      </c>
      <c r="C33" s="341">
        <f>+'Ekamut-caxs'!D33</f>
        <v>0</v>
      </c>
      <c r="D33" s="135"/>
      <c r="E33" s="126"/>
      <c r="F33" s="533">
        <f>+C33-'Ekamut-caxs'!D33</f>
        <v>0</v>
      </c>
      <c r="G33" s="126"/>
      <c r="H33" s="126"/>
      <c r="I33" s="105"/>
      <c r="J33" s="105"/>
      <c r="K33" s="105"/>
    </row>
    <row r="34" spans="1:11" s="119" customFormat="1" ht="17.25" x14ac:dyDescent="0.3">
      <c r="A34" s="79">
        <v>2</v>
      </c>
      <c r="B34" s="329" t="s">
        <v>16</v>
      </c>
      <c r="C34" s="327">
        <f>+'Ekamut-caxs'!D34</f>
        <v>7857.4</v>
      </c>
      <c r="D34" s="74"/>
      <c r="E34" s="110"/>
      <c r="F34" s="533">
        <f>+C34-'Ekamut-caxs'!D34</f>
        <v>0</v>
      </c>
      <c r="G34" s="110"/>
      <c r="H34" s="110"/>
      <c r="I34" s="118"/>
      <c r="J34" s="118"/>
      <c r="K34" s="118"/>
    </row>
    <row r="35" spans="1:11" s="119" customFormat="1" ht="17.25" x14ac:dyDescent="0.3">
      <c r="A35" s="79">
        <v>3</v>
      </c>
      <c r="B35" s="329" t="s">
        <v>15</v>
      </c>
      <c r="C35" s="328">
        <f>+'Ekamut-caxs'!D35</f>
        <v>1731.2</v>
      </c>
      <c r="D35" s="413">
        <f>+C35-Komunal!F27</f>
        <v>0</v>
      </c>
      <c r="E35" s="110"/>
      <c r="F35" s="533">
        <f>+C35-'Ekamut-caxs'!D35</f>
        <v>0</v>
      </c>
      <c r="G35" s="110"/>
      <c r="H35" s="110"/>
      <c r="I35" s="118"/>
      <c r="J35" s="118"/>
      <c r="K35" s="118"/>
    </row>
    <row r="36" spans="1:11" s="119" customFormat="1" ht="17.25" x14ac:dyDescent="0.3">
      <c r="A36" s="79">
        <v>4</v>
      </c>
      <c r="B36" s="329" t="s">
        <v>14</v>
      </c>
      <c r="C36" s="328">
        <f>+'Ekamut-caxs'!D36</f>
        <v>615.79999999999995</v>
      </c>
      <c r="D36" s="413">
        <f>+C36-Komunal!J27</f>
        <v>0</v>
      </c>
      <c r="E36" s="110"/>
      <c r="F36" s="533">
        <f>+C36-'Ekamut-caxs'!D36</f>
        <v>0</v>
      </c>
      <c r="G36" s="110"/>
      <c r="H36" s="110"/>
      <c r="I36" s="118"/>
      <c r="J36" s="118"/>
      <c r="K36" s="118"/>
    </row>
    <row r="37" spans="1:11" s="119" customFormat="1" ht="17.25" x14ac:dyDescent="0.3">
      <c r="A37" s="79">
        <v>5</v>
      </c>
      <c r="B37" s="329" t="s">
        <v>17</v>
      </c>
      <c r="C37" s="328">
        <f>+'Ekamut-caxs'!D37</f>
        <v>302.7</v>
      </c>
      <c r="D37" s="413">
        <f>+C37-Komunal!M27</f>
        <v>0</v>
      </c>
      <c r="E37" s="110"/>
      <c r="F37" s="533">
        <f>+C37-'Ekamut-caxs'!D37</f>
        <v>0</v>
      </c>
      <c r="G37" s="110"/>
      <c r="H37" s="110"/>
      <c r="I37" s="118"/>
      <c r="J37" s="118"/>
      <c r="K37" s="118"/>
    </row>
    <row r="38" spans="1:11" s="119" customFormat="1" ht="17.25" x14ac:dyDescent="0.3">
      <c r="A38" s="79">
        <v>6</v>
      </c>
      <c r="B38" s="329" t="s">
        <v>18</v>
      </c>
      <c r="C38" s="328">
        <f>+'Ekamut-caxs'!D38</f>
        <v>31.2</v>
      </c>
      <c r="D38" s="136"/>
      <c r="E38" s="110"/>
      <c r="F38" s="533">
        <f>+C38-'Ekamut-caxs'!D38</f>
        <v>0</v>
      </c>
      <c r="G38" s="110"/>
      <c r="H38" s="110"/>
      <c r="I38" s="118"/>
      <c r="J38" s="118"/>
      <c r="K38" s="118"/>
    </row>
    <row r="39" spans="1:11" s="119" customFormat="1" ht="17.25" x14ac:dyDescent="0.3">
      <c r="A39" s="79">
        <v>7</v>
      </c>
      <c r="B39" s="329" t="s">
        <v>19</v>
      </c>
      <c r="C39" s="328">
        <f>+'Ekamut-caxs'!D39</f>
        <v>69</v>
      </c>
      <c r="D39" s="136"/>
      <c r="E39" s="110"/>
      <c r="F39" s="533">
        <f>+C39-'Ekamut-caxs'!D39</f>
        <v>0</v>
      </c>
      <c r="G39" s="110"/>
      <c r="H39" s="110"/>
      <c r="I39" s="118"/>
      <c r="J39" s="118"/>
      <c r="K39" s="118"/>
    </row>
    <row r="40" spans="1:11" s="119" customFormat="1" ht="17.25" x14ac:dyDescent="0.3">
      <c r="A40" s="79">
        <v>8</v>
      </c>
      <c r="B40" s="329" t="s">
        <v>20</v>
      </c>
      <c r="C40" s="328">
        <f>SUM(C41:C43)</f>
        <v>152.6</v>
      </c>
      <c r="D40" s="136"/>
      <c r="E40" s="110"/>
      <c r="F40" s="533">
        <f>+C40-'Ekamut-caxs'!D40</f>
        <v>0</v>
      </c>
      <c r="G40" s="110"/>
      <c r="H40" s="110"/>
      <c r="I40" s="118"/>
      <c r="J40" s="118"/>
      <c r="K40" s="118"/>
    </row>
    <row r="41" spans="1:11" ht="16.5" x14ac:dyDescent="0.25">
      <c r="A41" s="28">
        <v>8.1</v>
      </c>
      <c r="B41" s="33" t="s">
        <v>21</v>
      </c>
      <c r="C41" s="341">
        <f>+'Ekamut-caxs'!D41</f>
        <v>57.6</v>
      </c>
      <c r="F41" s="533">
        <f>+C41-'Ekamut-caxs'!D41</f>
        <v>0</v>
      </c>
    </row>
    <row r="42" spans="1:11" ht="16.5" x14ac:dyDescent="0.25">
      <c r="A42" s="28">
        <v>8.1999999999999993</v>
      </c>
      <c r="B42" s="33" t="s">
        <v>22</v>
      </c>
      <c r="C42" s="341">
        <f>+'Ekamut-caxs'!D42</f>
        <v>35</v>
      </c>
      <c r="F42" s="533">
        <f>+C42-'Ekamut-caxs'!D42</f>
        <v>0</v>
      </c>
    </row>
    <row r="43" spans="1:11" ht="16.5" x14ac:dyDescent="0.25">
      <c r="A43" s="28">
        <v>8.3000000000000007</v>
      </c>
      <c r="B43" s="33" t="s">
        <v>23</v>
      </c>
      <c r="C43" s="341">
        <f>+'Ekamut-caxs'!D43</f>
        <v>60</v>
      </c>
      <c r="F43" s="533">
        <f>+C43-'Ekamut-caxs'!D43</f>
        <v>0</v>
      </c>
    </row>
    <row r="44" spans="1:11" s="119" customFormat="1" ht="18" hidden="1" customHeight="1" x14ac:dyDescent="0.3">
      <c r="A44" s="79">
        <v>9</v>
      </c>
      <c r="B44" s="329" t="s">
        <v>24</v>
      </c>
      <c r="C44" s="328">
        <f>+'Ekamut-caxs'!D44</f>
        <v>0</v>
      </c>
      <c r="D44" s="136"/>
      <c r="E44" s="110"/>
      <c r="F44" s="533">
        <f>+C44-'Ekamut-caxs'!D44</f>
        <v>0</v>
      </c>
      <c r="G44" s="110"/>
      <c r="H44" s="110"/>
      <c r="I44" s="118"/>
      <c r="J44" s="118"/>
      <c r="K44" s="118"/>
    </row>
    <row r="45" spans="1:11" s="119" customFormat="1" ht="18" customHeight="1" x14ac:dyDescent="0.3">
      <c r="A45" s="79">
        <v>9</v>
      </c>
      <c r="B45" s="329" t="s">
        <v>32</v>
      </c>
      <c r="C45" s="327">
        <f>+'Ekamut-caxs'!D45</f>
        <v>398</v>
      </c>
      <c r="D45" s="55"/>
      <c r="E45" s="110"/>
      <c r="F45" s="533">
        <f>+C45-'Ekamut-caxs'!D45</f>
        <v>0</v>
      </c>
      <c r="G45" s="110"/>
      <c r="H45" s="110"/>
      <c r="I45" s="118"/>
      <c r="J45" s="118"/>
      <c r="K45" s="118"/>
    </row>
    <row r="46" spans="1:11" s="119" customFormat="1" ht="18" customHeight="1" x14ac:dyDescent="0.3">
      <c r="A46" s="79">
        <v>10</v>
      </c>
      <c r="B46" s="329" t="s">
        <v>25</v>
      </c>
      <c r="C46" s="327">
        <f>+'Ekamut-caxs'!D46</f>
        <v>100</v>
      </c>
      <c r="D46" s="136"/>
      <c r="E46" s="110"/>
      <c r="F46" s="533">
        <f>+C46-'Ekamut-caxs'!D46</f>
        <v>0</v>
      </c>
      <c r="G46" s="110"/>
      <c r="H46" s="110"/>
      <c r="I46" s="118"/>
      <c r="J46" s="118"/>
      <c r="K46" s="118"/>
    </row>
    <row r="47" spans="1:11" s="119" customFormat="1" ht="18" customHeight="1" x14ac:dyDescent="0.3">
      <c r="A47" s="79">
        <v>11</v>
      </c>
      <c r="B47" s="334" t="s">
        <v>78</v>
      </c>
      <c r="C47" s="327">
        <f>+'Ekamut-caxs'!D47</f>
        <v>120</v>
      </c>
      <c r="D47" s="136"/>
      <c r="E47" s="110"/>
      <c r="F47" s="533">
        <f>+C47-'Ekamut-caxs'!D47</f>
        <v>0</v>
      </c>
      <c r="G47" s="110"/>
      <c r="H47" s="110"/>
      <c r="I47" s="118"/>
      <c r="J47" s="118"/>
      <c r="K47" s="118"/>
    </row>
    <row r="48" spans="1:11" s="88" customFormat="1" ht="18" customHeight="1" x14ac:dyDescent="0.2">
      <c r="A48" s="79">
        <v>12</v>
      </c>
      <c r="B48" s="329" t="s">
        <v>51</v>
      </c>
      <c r="C48" s="328">
        <f>+'Ekamut-caxs'!D48</f>
        <v>50</v>
      </c>
      <c r="D48" s="137"/>
      <c r="E48" s="86"/>
      <c r="F48" s="533">
        <f>+C48-'Ekamut-caxs'!D48</f>
        <v>0</v>
      </c>
      <c r="G48" s="86"/>
      <c r="H48" s="72"/>
      <c r="I48" s="87"/>
      <c r="J48" s="87"/>
      <c r="K48" s="87"/>
    </row>
    <row r="49" spans="1:11" s="119" customFormat="1" ht="18" customHeight="1" x14ac:dyDescent="0.3">
      <c r="A49" s="79">
        <v>13</v>
      </c>
      <c r="B49" s="329" t="s">
        <v>124</v>
      </c>
      <c r="C49" s="328">
        <f>+'Ekamut-caxs'!D49</f>
        <v>20</v>
      </c>
      <c r="D49" s="136"/>
      <c r="E49" s="110"/>
      <c r="F49" s="533">
        <f>+C49-'Ekamut-caxs'!D49</f>
        <v>0</v>
      </c>
      <c r="G49" s="110"/>
      <c r="H49" s="110"/>
      <c r="I49" s="118"/>
      <c r="J49" s="118"/>
      <c r="K49" s="118"/>
    </row>
    <row r="50" spans="1:11" s="119" customFormat="1" ht="18" customHeight="1" x14ac:dyDescent="0.3">
      <c r="A50" s="79">
        <v>14</v>
      </c>
      <c r="B50" s="329" t="s">
        <v>125</v>
      </c>
      <c r="C50" s="328">
        <f>+'Ekamut-caxs'!D50</f>
        <v>85</v>
      </c>
      <c r="D50" s="136"/>
      <c r="E50" s="110"/>
      <c r="F50" s="533">
        <f>+C50-'Ekamut-caxs'!D50</f>
        <v>0</v>
      </c>
      <c r="G50" s="110"/>
      <c r="H50" s="110"/>
      <c r="I50" s="118"/>
      <c r="J50" s="118"/>
      <c r="K50" s="118"/>
    </row>
    <row r="51" spans="1:11" s="119" customFormat="1" ht="18" hidden="1" customHeight="1" x14ac:dyDescent="0.3">
      <c r="A51" s="79">
        <v>16</v>
      </c>
      <c r="B51" s="329" t="s">
        <v>26</v>
      </c>
      <c r="C51" s="328">
        <f>+'Ekamut-caxs'!D51</f>
        <v>0</v>
      </c>
      <c r="D51" s="136"/>
      <c r="E51" s="110"/>
      <c r="F51" s="533">
        <f>+C51-'Ekamut-caxs'!D51</f>
        <v>0</v>
      </c>
      <c r="G51" s="110"/>
      <c r="H51" s="110"/>
      <c r="I51" s="118"/>
      <c r="J51" s="118"/>
      <c r="K51" s="118"/>
    </row>
    <row r="52" spans="1:11" s="117" customFormat="1" ht="17.25" customHeight="1" x14ac:dyDescent="0.3">
      <c r="A52" s="79">
        <v>15</v>
      </c>
      <c r="B52" s="329" t="s">
        <v>27</v>
      </c>
      <c r="C52" s="328">
        <f>+'Ekamut-caxs'!D52</f>
        <v>126.2</v>
      </c>
      <c r="D52" s="134"/>
      <c r="E52" s="125"/>
      <c r="F52" s="533">
        <f>+C52-'Ekamut-caxs'!D52</f>
        <v>0</v>
      </c>
      <c r="G52" s="125"/>
      <c r="H52" s="125"/>
      <c r="I52" s="116"/>
      <c r="J52" s="116"/>
      <c r="K52" s="116"/>
    </row>
    <row r="53" spans="1:11" s="117" customFormat="1" ht="18" hidden="1" customHeight="1" x14ac:dyDescent="0.3">
      <c r="A53" s="79">
        <v>18</v>
      </c>
      <c r="B53" s="329" t="s">
        <v>70</v>
      </c>
      <c r="C53" s="328">
        <f>+'Ekamut-caxs'!D53</f>
        <v>0</v>
      </c>
      <c r="D53" s="134"/>
      <c r="E53" s="125"/>
      <c r="F53" s="533">
        <f>+C53-'Ekamut-caxs'!D53</f>
        <v>0</v>
      </c>
      <c r="G53" s="125"/>
      <c r="H53" s="125"/>
      <c r="I53" s="116"/>
      <c r="J53" s="116"/>
      <c r="K53" s="116"/>
    </row>
    <row r="54" spans="1:11" s="117" customFormat="1" ht="18" hidden="1" customHeight="1" x14ac:dyDescent="0.3">
      <c r="A54" s="79">
        <v>19</v>
      </c>
      <c r="B54" s="329" t="s">
        <v>57</v>
      </c>
      <c r="C54" s="328">
        <f>+'Ekamut-caxs'!D54</f>
        <v>0</v>
      </c>
      <c r="D54" s="134"/>
      <c r="E54" s="125"/>
      <c r="F54" s="533">
        <f>+C54-'Ekamut-caxs'!D54</f>
        <v>0</v>
      </c>
      <c r="G54" s="125"/>
      <c r="H54" s="125"/>
      <c r="I54" s="116"/>
      <c r="J54" s="116"/>
      <c r="K54" s="116"/>
    </row>
    <row r="55" spans="1:11" s="88" customFormat="1" ht="18" customHeight="1" x14ac:dyDescent="0.2">
      <c r="A55" s="79">
        <v>16</v>
      </c>
      <c r="B55" s="329" t="s">
        <v>48</v>
      </c>
      <c r="C55" s="328">
        <f>+'Ekamut-caxs'!D55</f>
        <v>50</v>
      </c>
      <c r="D55" s="137"/>
      <c r="E55" s="86"/>
      <c r="F55" s="533">
        <f>+C55-'Ekamut-caxs'!D55</f>
        <v>0</v>
      </c>
      <c r="G55" s="86"/>
      <c r="H55" s="72"/>
      <c r="I55" s="87"/>
      <c r="J55" s="87"/>
      <c r="K55" s="87"/>
    </row>
    <row r="56" spans="1:11" s="88" customFormat="1" ht="17.25" x14ac:dyDescent="0.2">
      <c r="A56" s="79">
        <v>17</v>
      </c>
      <c r="B56" s="329" t="s">
        <v>79</v>
      </c>
      <c r="C56" s="328">
        <f>+'Ekamut-caxs'!D56</f>
        <v>15</v>
      </c>
      <c r="D56" s="137"/>
      <c r="E56" s="86"/>
      <c r="F56" s="533">
        <f>+C56-'Ekamut-caxs'!D56</f>
        <v>0</v>
      </c>
      <c r="G56" s="86"/>
      <c r="H56" s="72"/>
      <c r="I56" s="87"/>
      <c r="J56" s="87"/>
      <c r="K56" s="87"/>
    </row>
    <row r="57" spans="1:11" s="88" customFormat="1" ht="18" customHeight="1" x14ac:dyDescent="0.2">
      <c r="A57" s="79">
        <v>18</v>
      </c>
      <c r="B57" s="329" t="s">
        <v>80</v>
      </c>
      <c r="C57" s="328">
        <f>+'Ekamut-caxs'!D57</f>
        <v>95</v>
      </c>
      <c r="D57" s="55"/>
      <c r="E57" s="86"/>
      <c r="F57" s="533">
        <f>+C57-'Ekamut-caxs'!D57</f>
        <v>0</v>
      </c>
      <c r="G57" s="86"/>
      <c r="H57" s="72"/>
      <c r="I57" s="87"/>
      <c r="J57" s="87"/>
      <c r="K57" s="87"/>
    </row>
    <row r="58" spans="1:11" s="88" customFormat="1" ht="18" customHeight="1" x14ac:dyDescent="0.2">
      <c r="A58" s="79">
        <v>19</v>
      </c>
      <c r="B58" s="329" t="s">
        <v>49</v>
      </c>
      <c r="C58" s="328">
        <f>+'Ekamut-caxs'!D58</f>
        <v>3</v>
      </c>
      <c r="D58" s="137"/>
      <c r="E58" s="86"/>
      <c r="F58" s="533">
        <f>+C58-'Ekamut-caxs'!D58</f>
        <v>0</v>
      </c>
      <c r="G58" s="86"/>
      <c r="H58" s="72"/>
      <c r="I58" s="87"/>
      <c r="J58" s="87"/>
      <c r="K58" s="87"/>
    </row>
    <row r="59" spans="1:11" s="88" customFormat="1" ht="18" customHeight="1" x14ac:dyDescent="0.2">
      <c r="A59" s="79">
        <v>20</v>
      </c>
      <c r="B59" s="329" t="s">
        <v>126</v>
      </c>
      <c r="C59" s="328">
        <f>+'Ekamut-caxs'!D59</f>
        <v>15</v>
      </c>
      <c r="D59" s="137"/>
      <c r="E59" s="86"/>
      <c r="F59" s="533">
        <f>+C59-'Ekamut-caxs'!D59</f>
        <v>0</v>
      </c>
      <c r="G59" s="86"/>
      <c r="H59" s="72"/>
      <c r="I59" s="87"/>
      <c r="J59" s="87"/>
      <c r="K59" s="87"/>
    </row>
    <row r="60" spans="1:11" s="88" customFormat="1" ht="18" hidden="1" customHeight="1" x14ac:dyDescent="0.2">
      <c r="A60" s="79">
        <v>25</v>
      </c>
      <c r="B60" s="329" t="s">
        <v>50</v>
      </c>
      <c r="C60" s="328">
        <f>+'Ekamut-caxs'!D60</f>
        <v>0</v>
      </c>
      <c r="D60" s="137"/>
      <c r="E60" s="86"/>
      <c r="F60" s="533">
        <f>+C60-'Ekamut-caxs'!D60</f>
        <v>0</v>
      </c>
      <c r="G60" s="86"/>
      <c r="H60" s="72"/>
      <c r="I60" s="87"/>
      <c r="J60" s="87"/>
      <c r="K60" s="87"/>
    </row>
    <row r="61" spans="1:11" s="88" customFormat="1" ht="18" customHeight="1" x14ac:dyDescent="0.2">
      <c r="A61" s="79">
        <v>21</v>
      </c>
      <c r="B61" s="329" t="s">
        <v>67</v>
      </c>
      <c r="C61" s="328">
        <f>+'Ekamut-caxs'!D61</f>
        <v>20.8</v>
      </c>
      <c r="D61" s="137"/>
      <c r="E61" s="86"/>
      <c r="F61" s="533">
        <f>+C61-'Ekamut-caxs'!D61</f>
        <v>0</v>
      </c>
      <c r="G61" s="86"/>
      <c r="H61" s="72"/>
      <c r="I61" s="87"/>
      <c r="J61" s="87"/>
      <c r="K61" s="87"/>
    </row>
    <row r="62" spans="1:11" s="88" customFormat="1" ht="18" hidden="1" customHeight="1" x14ac:dyDescent="0.2">
      <c r="A62" s="79">
        <v>27</v>
      </c>
      <c r="B62" s="190" t="s">
        <v>81</v>
      </c>
      <c r="C62" s="328">
        <f>+'Ekamut-caxs'!D62</f>
        <v>0</v>
      </c>
      <c r="D62" s="137"/>
      <c r="E62" s="86"/>
      <c r="F62" s="533">
        <f>+C62-'Ekamut-caxs'!D62</f>
        <v>0</v>
      </c>
      <c r="G62" s="86"/>
      <c r="H62" s="72"/>
      <c r="I62" s="87"/>
      <c r="J62" s="87"/>
      <c r="K62" s="87"/>
    </row>
    <row r="63" spans="1:11" s="88" customFormat="1" ht="18" hidden="1" customHeight="1" x14ac:dyDescent="0.2">
      <c r="A63" s="79">
        <v>28</v>
      </c>
      <c r="B63" s="329" t="s">
        <v>158</v>
      </c>
      <c r="C63" s="328">
        <f>+'Ekamut-caxs'!D63</f>
        <v>0</v>
      </c>
      <c r="D63" s="137"/>
      <c r="E63" s="86"/>
      <c r="F63" s="533">
        <f>+C63-'Ekamut-caxs'!D63</f>
        <v>0</v>
      </c>
      <c r="G63" s="86"/>
      <c r="H63" s="72"/>
      <c r="I63" s="87"/>
      <c r="J63" s="87"/>
      <c r="K63" s="87"/>
    </row>
    <row r="64" spans="1:11" s="87" customFormat="1" ht="18" customHeight="1" x14ac:dyDescent="0.2">
      <c r="A64" s="79">
        <v>22</v>
      </c>
      <c r="B64" s="349" t="s">
        <v>286</v>
      </c>
      <c r="C64" s="327">
        <f>+'Ekamut-caxs'!D64</f>
        <v>15</v>
      </c>
      <c r="D64" s="137"/>
      <c r="E64" s="86"/>
      <c r="F64" s="533">
        <f>+C64-'Ekamut-caxs'!D64</f>
        <v>0</v>
      </c>
      <c r="G64" s="86"/>
      <c r="H64" s="72"/>
    </row>
    <row r="65" spans="1:11" s="87" customFormat="1" ht="18" hidden="1" customHeight="1" x14ac:dyDescent="0.2">
      <c r="A65" s="79">
        <v>30</v>
      </c>
      <c r="B65" s="349"/>
      <c r="C65" s="327">
        <f>+'Ekamut-caxs'!D65</f>
        <v>0</v>
      </c>
      <c r="D65" s="494" t="s">
        <v>127</v>
      </c>
      <c r="E65" s="86"/>
      <c r="F65" s="533">
        <f>+C65-'Ekamut-caxs'!D65</f>
        <v>0</v>
      </c>
      <c r="G65" s="86"/>
      <c r="H65" s="72"/>
    </row>
    <row r="66" spans="1:11" s="119" customFormat="1" ht="17.25" x14ac:dyDescent="0.3">
      <c r="A66" s="79">
        <v>23</v>
      </c>
      <c r="B66" s="350" t="s">
        <v>38</v>
      </c>
      <c r="C66" s="328">
        <f>SUM(C67:C69)</f>
        <v>20</v>
      </c>
      <c r="D66" s="136"/>
      <c r="E66" s="110"/>
      <c r="F66" s="533">
        <f>+C66-'Ekamut-caxs'!D66</f>
        <v>-3482.6</v>
      </c>
      <c r="G66" s="110"/>
      <c r="H66" s="110"/>
      <c r="I66" s="118"/>
      <c r="J66" s="118"/>
      <c r="K66" s="118"/>
    </row>
    <row r="67" spans="1:11" ht="19.5" hidden="1" customHeight="1" x14ac:dyDescent="0.25">
      <c r="A67" s="15">
        <v>31.1</v>
      </c>
      <c r="B67" s="122" t="s">
        <v>39</v>
      </c>
      <c r="C67" s="301"/>
      <c r="F67" s="533">
        <f>+C67-'Ekamut-caxs'!D67</f>
        <v>-3502.6</v>
      </c>
    </row>
    <row r="68" spans="1:11" ht="19.5" hidden="1" customHeight="1" x14ac:dyDescent="0.25">
      <c r="A68" s="15">
        <v>31.2</v>
      </c>
      <c r="B68" s="122" t="s">
        <v>52</v>
      </c>
      <c r="C68" s="301"/>
      <c r="F68" s="533">
        <f>+C68-'Ekamut-caxs'!D68</f>
        <v>-20</v>
      </c>
    </row>
    <row r="69" spans="1:11" ht="16.5" x14ac:dyDescent="0.25">
      <c r="A69" s="15">
        <v>23.1</v>
      </c>
      <c r="B69" s="122" t="s">
        <v>88</v>
      </c>
      <c r="C69" s="301">
        <f>+'Ekamut-caxs'!D68</f>
        <v>20</v>
      </c>
      <c r="F69" s="533">
        <f>+C69-'Ekamut-caxs'!D69</f>
        <v>-4917.2</v>
      </c>
    </row>
    <row r="70" spans="1:11" s="119" customFormat="1" ht="17.25" customHeight="1" x14ac:dyDescent="0.3">
      <c r="A70" s="90">
        <v>24</v>
      </c>
      <c r="B70" s="335" t="s">
        <v>40</v>
      </c>
      <c r="C70" s="328">
        <f>+'Deb. ev kreditor'!D59-'Deb. ev kreditor'!D54</f>
        <v>417.79999999999995</v>
      </c>
      <c r="D70" s="136"/>
      <c r="E70" s="110"/>
      <c r="F70" s="533">
        <f>+C70-'Ekamut-caxs'!D70</f>
        <v>-45858.399999999987</v>
      </c>
      <c r="G70" s="110"/>
      <c r="H70" s="110"/>
      <c r="I70" s="118"/>
      <c r="J70" s="118"/>
      <c r="K70" s="118"/>
    </row>
    <row r="71" spans="1:11" s="119" customFormat="1" ht="16.5" hidden="1" customHeight="1" x14ac:dyDescent="0.3">
      <c r="A71" s="90">
        <v>33</v>
      </c>
      <c r="B71" s="336" t="s">
        <v>89</v>
      </c>
      <c r="C71" s="327"/>
      <c r="D71" s="136" t="s">
        <v>238</v>
      </c>
      <c r="E71" s="110"/>
      <c r="F71" s="533">
        <f>+C71-'Ekamut-caxs'!D71</f>
        <v>0</v>
      </c>
      <c r="G71" s="110"/>
      <c r="H71" s="110"/>
      <c r="I71" s="118"/>
      <c r="J71" s="118"/>
      <c r="K71" s="118"/>
    </row>
    <row r="72" spans="1:11" s="101" customFormat="1" ht="17.25" x14ac:dyDescent="0.3">
      <c r="A72" s="45" t="s">
        <v>60</v>
      </c>
      <c r="B72" s="104" t="s">
        <v>63</v>
      </c>
      <c r="C72" s="337">
        <f>C73+C80</f>
        <v>28.6</v>
      </c>
      <c r="D72" s="138"/>
      <c r="E72" s="127"/>
      <c r="F72" s="533">
        <f>+C72-'Ekamut-caxs'!D72</f>
        <v>28.6</v>
      </c>
      <c r="G72" s="127"/>
      <c r="H72" s="127"/>
      <c r="I72" s="100"/>
      <c r="J72" s="100"/>
      <c r="K72" s="100"/>
    </row>
    <row r="73" spans="1:11" s="117" customFormat="1" ht="17.25" x14ac:dyDescent="0.3">
      <c r="A73" s="90">
        <v>1</v>
      </c>
      <c r="B73" s="338" t="s">
        <v>93</v>
      </c>
      <c r="C73" s="328">
        <f>SUM(C74:C79)</f>
        <v>28.6</v>
      </c>
      <c r="D73" s="134"/>
      <c r="E73" s="125"/>
      <c r="F73" s="533">
        <f>+C73-'Ekamut-caxs'!D73</f>
        <v>28.6</v>
      </c>
      <c r="G73" s="125"/>
      <c r="H73" s="125"/>
      <c r="I73" s="116"/>
      <c r="J73" s="116"/>
      <c r="K73" s="116"/>
    </row>
    <row r="74" spans="1:11" s="117" customFormat="1" ht="18" thickBot="1" x14ac:dyDescent="0.35">
      <c r="A74" s="90">
        <v>1.1000000000000001</v>
      </c>
      <c r="B74" s="339" t="s">
        <v>90</v>
      </c>
      <c r="C74" s="327">
        <v>28.6</v>
      </c>
      <c r="D74" s="134"/>
      <c r="E74" s="125"/>
      <c r="F74" s="533">
        <f>+C74-'Ekamut-caxs'!D74</f>
        <v>28.6</v>
      </c>
      <c r="G74" s="125"/>
      <c r="H74" s="125"/>
      <c r="I74" s="116"/>
      <c r="J74" s="116"/>
      <c r="K74" s="116"/>
    </row>
    <row r="75" spans="1:11" s="117" customFormat="1" ht="17.25" hidden="1" customHeight="1" x14ac:dyDescent="0.3">
      <c r="A75" s="90">
        <v>1.2</v>
      </c>
      <c r="B75" s="339" t="s">
        <v>91</v>
      </c>
      <c r="C75" s="327"/>
      <c r="D75" s="134"/>
      <c r="E75" s="125"/>
      <c r="F75" s="533">
        <f>+C75-'Ekamut-caxs'!D75</f>
        <v>0</v>
      </c>
      <c r="G75" s="125"/>
      <c r="H75" s="125"/>
      <c r="I75" s="116"/>
      <c r="J75" s="116"/>
      <c r="K75" s="116"/>
    </row>
    <row r="76" spans="1:11" s="117" customFormat="1" ht="18" hidden="1" customHeight="1" x14ac:dyDescent="0.3">
      <c r="A76" s="90">
        <v>1.3</v>
      </c>
      <c r="B76" s="339" t="s">
        <v>92</v>
      </c>
      <c r="C76" s="327"/>
      <c r="D76" s="134"/>
      <c r="E76" s="125"/>
      <c r="F76" s="533">
        <f>+C76-'Ekamut-caxs'!D76</f>
        <v>0</v>
      </c>
      <c r="G76" s="125"/>
      <c r="H76" s="125"/>
      <c r="I76" s="116"/>
      <c r="J76" s="116"/>
      <c r="K76" s="116"/>
    </row>
    <row r="77" spans="1:11" s="117" customFormat="1" ht="17.25" hidden="1" customHeight="1" x14ac:dyDescent="0.3">
      <c r="A77" s="90">
        <v>1.4</v>
      </c>
      <c r="B77" s="339" t="s">
        <v>68</v>
      </c>
      <c r="C77" s="327"/>
      <c r="D77" s="134"/>
      <c r="E77" s="125"/>
      <c r="F77" s="533" t="e">
        <f>+C77-'Ekamut-caxs'!D77</f>
        <v>#VALUE!</v>
      </c>
      <c r="G77" s="125"/>
      <c r="H77" s="125"/>
      <c r="I77" s="116"/>
      <c r="J77" s="116"/>
      <c r="K77" s="116"/>
    </row>
    <row r="78" spans="1:11" s="116" customFormat="1" ht="17.25" hidden="1" customHeight="1" x14ac:dyDescent="0.3">
      <c r="A78" s="90">
        <v>1.5</v>
      </c>
      <c r="B78" s="340" t="s">
        <v>69</v>
      </c>
      <c r="C78" s="327"/>
      <c r="D78" s="134"/>
      <c r="E78" s="125"/>
      <c r="F78" s="533">
        <f>+C78-'Ekamut-caxs'!D78</f>
        <v>0</v>
      </c>
      <c r="G78" s="125"/>
      <c r="H78" s="125"/>
    </row>
    <row r="79" spans="1:11" s="116" customFormat="1" ht="17.25" hidden="1" customHeight="1" x14ac:dyDescent="0.3">
      <c r="A79" s="90">
        <v>1.6</v>
      </c>
      <c r="B79" s="340"/>
      <c r="C79" s="327"/>
      <c r="D79" s="495" t="s">
        <v>128</v>
      </c>
      <c r="E79" s="125"/>
      <c r="F79" s="533">
        <f>+C79-'Ekamut-caxs'!D79</f>
        <v>0</v>
      </c>
      <c r="G79" s="125"/>
      <c r="H79" s="125"/>
    </row>
    <row r="80" spans="1:11" s="117" customFormat="1" ht="35.25" hidden="1" customHeight="1" x14ac:dyDescent="0.3">
      <c r="A80" s="90">
        <v>2</v>
      </c>
      <c r="B80" s="338" t="s">
        <v>94</v>
      </c>
      <c r="C80" s="328">
        <f>SUM(C81:C83)</f>
        <v>0</v>
      </c>
      <c r="D80" s="134"/>
      <c r="E80" s="125"/>
      <c r="F80" s="533">
        <f>+C80-'Ekamut-caxs'!D80</f>
        <v>0</v>
      </c>
      <c r="G80" s="125"/>
      <c r="H80" s="125"/>
      <c r="I80" s="116"/>
      <c r="J80" s="116"/>
      <c r="K80" s="116"/>
    </row>
    <row r="81" spans="1:11" s="117" customFormat="1" ht="18.75" hidden="1" customHeight="1" x14ac:dyDescent="0.3">
      <c r="A81" s="90">
        <v>2.1</v>
      </c>
      <c r="B81" s="338" t="s">
        <v>65</v>
      </c>
      <c r="C81" s="327"/>
      <c r="D81" s="134"/>
      <c r="E81" s="125"/>
      <c r="F81" s="533">
        <f>+C81-'Ekamut-caxs'!D81</f>
        <v>0</v>
      </c>
      <c r="G81" s="125"/>
      <c r="H81" s="125"/>
      <c r="I81" s="116"/>
      <c r="J81" s="116"/>
      <c r="K81" s="116"/>
    </row>
    <row r="82" spans="1:11" s="117" customFormat="1" ht="18.75" hidden="1" customHeight="1" x14ac:dyDescent="0.3">
      <c r="A82" s="90">
        <v>2.2000000000000002</v>
      </c>
      <c r="B82" s="351" t="s">
        <v>64</v>
      </c>
      <c r="C82" s="327"/>
      <c r="D82" s="134"/>
      <c r="E82" s="125"/>
      <c r="F82" s="533">
        <f>+C82-'Ekamut-caxs'!D82</f>
        <v>0</v>
      </c>
      <c r="G82" s="125"/>
      <c r="H82" s="125"/>
      <c r="I82" s="116"/>
      <c r="J82" s="116"/>
      <c r="K82" s="116"/>
    </row>
    <row r="83" spans="1:11" s="117" customFormat="1" ht="18.75" hidden="1" customHeight="1" x14ac:dyDescent="0.3">
      <c r="A83" s="90">
        <v>2.2999999999999998</v>
      </c>
      <c r="B83" s="338" t="s">
        <v>53</v>
      </c>
      <c r="C83" s="327"/>
      <c r="D83" s="134"/>
      <c r="E83" s="125"/>
      <c r="F83" s="533">
        <f>+C83-'Ekamut-caxs'!D83</f>
        <v>0</v>
      </c>
      <c r="G83" s="125"/>
      <c r="H83" s="125"/>
      <c r="I83" s="116"/>
      <c r="J83" s="116"/>
      <c r="K83" s="116"/>
    </row>
    <row r="84" spans="1:11" s="101" customFormat="1" ht="37.5" hidden="1" customHeight="1" x14ac:dyDescent="0.3">
      <c r="A84" s="45" t="s">
        <v>61</v>
      </c>
      <c r="B84" s="14" t="s">
        <v>155</v>
      </c>
      <c r="C84" s="337">
        <f>SUM(C85:C86)</f>
        <v>0</v>
      </c>
      <c r="D84" s="138"/>
      <c r="E84" s="127"/>
      <c r="F84" s="533">
        <f>+C84-'Ekamut-caxs'!D84</f>
        <v>0</v>
      </c>
      <c r="G84" s="127"/>
      <c r="H84" s="127"/>
      <c r="I84" s="100"/>
      <c r="J84" s="100"/>
      <c r="K84" s="100"/>
    </row>
    <row r="85" spans="1:11" s="117" customFormat="1" ht="15.75" hidden="1" customHeight="1" x14ac:dyDescent="0.3">
      <c r="A85" s="90">
        <v>1</v>
      </c>
      <c r="B85" s="333" t="s">
        <v>16</v>
      </c>
      <c r="C85" s="327"/>
      <c r="D85" s="134"/>
      <c r="E85" s="125"/>
      <c r="F85" s="533">
        <f>+C85-'Ekamut-caxs'!D85</f>
        <v>0</v>
      </c>
      <c r="G85" s="125"/>
      <c r="H85" s="125"/>
      <c r="I85" s="116"/>
      <c r="J85" s="116"/>
      <c r="K85" s="116"/>
    </row>
    <row r="86" spans="1:11" s="117" customFormat="1" ht="15.75" hidden="1" customHeight="1" thickBot="1" x14ac:dyDescent="0.35">
      <c r="A86" s="90">
        <v>1</v>
      </c>
      <c r="B86" s="333" t="s">
        <v>16</v>
      </c>
      <c r="C86" s="327"/>
      <c r="D86" s="129"/>
      <c r="E86" s="125"/>
      <c r="F86" s="533">
        <f>+C86-'Ekamut-caxs'!D86</f>
        <v>0</v>
      </c>
      <c r="G86" s="125"/>
      <c r="H86" s="125"/>
      <c r="I86" s="116"/>
      <c r="J86" s="116"/>
      <c r="K86" s="116"/>
    </row>
    <row r="87" spans="1:11" s="121" customFormat="1" ht="35.25" thickBot="1" x14ac:dyDescent="0.4">
      <c r="A87" s="13" t="s">
        <v>41</v>
      </c>
      <c r="B87" s="14" t="s">
        <v>42</v>
      </c>
      <c r="C87" s="337">
        <f>C13+C14-C29</f>
        <v>5200.4000000000087</v>
      </c>
      <c r="D87" s="542" t="s">
        <v>204</v>
      </c>
      <c r="E87" s="543"/>
      <c r="F87" s="533">
        <f>+C87-'Ekamut-caxs'!D87</f>
        <v>5200.4000000000087</v>
      </c>
      <c r="G87" s="360"/>
      <c r="H87" s="359">
        <v>1.3</v>
      </c>
      <c r="I87" s="120"/>
      <c r="J87" s="120"/>
      <c r="K87" s="120"/>
    </row>
    <row r="88" spans="1:11" s="101" customFormat="1" ht="21" customHeight="1" x14ac:dyDescent="0.3">
      <c r="A88" s="107"/>
      <c r="B88" s="108"/>
      <c r="D88" s="374"/>
      <c r="E88" s="127"/>
      <c r="F88" s="533">
        <f>+C88-'Ekamut-caxs'!D88</f>
        <v>0</v>
      </c>
      <c r="G88" s="127"/>
      <c r="H88" s="127"/>
      <c r="I88" s="100"/>
      <c r="J88" s="100"/>
      <c r="K88" s="100"/>
    </row>
    <row r="89" spans="1:11" s="7" customFormat="1" ht="21.75" hidden="1" customHeight="1" x14ac:dyDescent="0.2">
      <c r="B89" s="19" t="s">
        <v>2</v>
      </c>
      <c r="C89" s="370" t="str">
        <f>+'Ekamut-caxs'!C72</f>
        <v>Ս.Նազարեթյան</v>
      </c>
      <c r="D89" s="220"/>
      <c r="E89" s="49"/>
      <c r="F89" s="533" t="e">
        <f>+C89-'Ekamut-caxs'!D89</f>
        <v>#VALUE!</v>
      </c>
      <c r="G89" s="49"/>
      <c r="H89" s="49"/>
      <c r="I89" s="6"/>
      <c r="J89" s="6"/>
      <c r="K89" s="6"/>
    </row>
    <row r="90" spans="1:11" s="3" customFormat="1" ht="13.5" hidden="1" customHeight="1" x14ac:dyDescent="0.2">
      <c r="A90" s="7"/>
      <c r="B90" s="7" t="s">
        <v>4</v>
      </c>
      <c r="C90" s="371" t="s">
        <v>98</v>
      </c>
      <c r="D90" s="221"/>
      <c r="E90" s="111"/>
      <c r="F90" s="533" t="e">
        <f>+C90-'Ekamut-caxs'!D90</f>
        <v>#VALUE!</v>
      </c>
      <c r="G90" s="111"/>
      <c r="H90" s="111"/>
      <c r="I90" s="2"/>
      <c r="J90" s="2"/>
      <c r="K90" s="2"/>
    </row>
    <row r="91" spans="1:11" s="3" customFormat="1" ht="22.5" hidden="1" customHeight="1" x14ac:dyDescent="0.3">
      <c r="B91" s="18" t="s">
        <v>6</v>
      </c>
      <c r="C91" s="372" t="str">
        <f>+'Ekamut-caxs'!C74</f>
        <v>Ա. Սարգսյան</v>
      </c>
      <c r="D91" s="289"/>
      <c r="E91" s="111"/>
      <c r="F91" s="533" t="e">
        <f>+C91-'Ekamut-caxs'!D91</f>
        <v>#VALUE!</v>
      </c>
      <c r="G91" s="111"/>
      <c r="H91" s="111"/>
      <c r="I91" s="2"/>
      <c r="J91" s="2"/>
      <c r="K91" s="2"/>
    </row>
    <row r="92" spans="1:11" s="3" customFormat="1" ht="12" hidden="1" customHeight="1" x14ac:dyDescent="0.2">
      <c r="C92" s="371" t="s">
        <v>98</v>
      </c>
      <c r="D92" s="221"/>
      <c r="E92" s="111"/>
      <c r="F92" s="533" t="e">
        <f>+C92-'Ekamut-caxs'!D92</f>
        <v>#VALUE!</v>
      </c>
      <c r="G92" s="111"/>
      <c r="H92" s="111"/>
      <c r="I92" s="2"/>
      <c r="J92" s="2"/>
      <c r="K92" s="2"/>
    </row>
    <row r="93" spans="1:11" s="3" customFormat="1" ht="16.5" hidden="1" x14ac:dyDescent="0.25">
      <c r="B93" s="8" t="s">
        <v>195</v>
      </c>
      <c r="C93" s="102"/>
      <c r="D93" s="375"/>
      <c r="E93" s="111"/>
      <c r="F93" s="533">
        <f>+C93-'Ekamut-caxs'!D93</f>
        <v>0</v>
      </c>
      <c r="G93" s="111"/>
      <c r="H93" s="111"/>
      <c r="I93" s="2"/>
      <c r="J93" s="2"/>
      <c r="K93" s="2"/>
    </row>
    <row r="94" spans="1:11" s="304" customFormat="1" ht="40.5" customHeight="1" x14ac:dyDescent="0.3">
      <c r="B94" s="498" t="str">
        <f>+'Ekamut-caxs'!B77</f>
        <v>ԵՐԵՎԱՆԻ ՔԱՂԱՔԱՊԵՏ՝</v>
      </c>
      <c r="C94" s="289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 x14ac:dyDescent="0.25">
      <c r="D95" s="222"/>
      <c r="E95" s="111"/>
      <c r="F95" s="111"/>
      <c r="G95" s="111"/>
      <c r="H95" s="111"/>
    </row>
    <row r="96" spans="1:11" s="102" customFormat="1" x14ac:dyDescent="0.25">
      <c r="D96" s="222"/>
      <c r="E96" s="111"/>
      <c r="F96" s="111"/>
      <c r="G96" s="111"/>
      <c r="H96" s="111"/>
    </row>
    <row r="97" spans="4:8" s="102" customFormat="1" x14ac:dyDescent="0.25">
      <c r="D97" s="132"/>
      <c r="E97" s="111"/>
      <c r="F97" s="111"/>
      <c r="G97" s="111"/>
      <c r="H97" s="111"/>
    </row>
    <row r="98" spans="4:8" s="102" customFormat="1" hidden="1" x14ac:dyDescent="0.25">
      <c r="D98" s="132"/>
      <c r="E98" s="111"/>
      <c r="F98" s="111"/>
      <c r="G98" s="111"/>
      <c r="H98" s="111"/>
    </row>
    <row r="99" spans="4:8" s="102" customFormat="1" x14ac:dyDescent="0.25">
      <c r="D99" s="132"/>
      <c r="E99" s="111"/>
      <c r="F99" s="111"/>
      <c r="G99" s="111"/>
      <c r="H99" s="111"/>
    </row>
    <row r="100" spans="4:8" s="102" customFormat="1" x14ac:dyDescent="0.25">
      <c r="D100" s="132"/>
      <c r="E100" s="111"/>
      <c r="F100" s="111"/>
      <c r="G100" s="111"/>
      <c r="H100" s="111"/>
    </row>
    <row r="101" spans="4:8" s="102" customFormat="1" x14ac:dyDescent="0.25">
      <c r="D101" s="132"/>
      <c r="E101" s="111"/>
      <c r="F101" s="111"/>
      <c r="G101" s="111"/>
      <c r="H101" s="111"/>
    </row>
    <row r="102" spans="4:8" s="102" customFormat="1" x14ac:dyDescent="0.25">
      <c r="D102" s="132"/>
      <c r="E102" s="111"/>
      <c r="F102" s="111"/>
      <c r="G102" s="111"/>
      <c r="H102" s="111"/>
    </row>
    <row r="103" spans="4:8" s="102" customFormat="1" x14ac:dyDescent="0.25">
      <c r="D103" s="132"/>
      <c r="E103" s="111"/>
      <c r="F103" s="111"/>
      <c r="G103" s="111"/>
      <c r="H103" s="111"/>
    </row>
    <row r="104" spans="4:8" s="102" customFormat="1" x14ac:dyDescent="0.25">
      <c r="D104" s="132"/>
      <c r="E104" s="111"/>
      <c r="F104" s="111"/>
      <c r="G104" s="111"/>
      <c r="H104" s="111"/>
    </row>
    <row r="105" spans="4:8" s="102" customFormat="1" x14ac:dyDescent="0.25">
      <c r="D105" s="132"/>
      <c r="E105" s="111"/>
      <c r="F105" s="111"/>
      <c r="G105" s="111"/>
      <c r="H105" s="111"/>
    </row>
    <row r="106" spans="4:8" s="102" customFormat="1" x14ac:dyDescent="0.25">
      <c r="D106" s="132"/>
      <c r="E106" s="111"/>
      <c r="F106" s="111"/>
      <c r="G106" s="111"/>
      <c r="H106" s="111"/>
    </row>
    <row r="107" spans="4:8" s="102" customFormat="1" x14ac:dyDescent="0.25">
      <c r="D107" s="132"/>
      <c r="E107" s="111"/>
      <c r="F107" s="111"/>
      <c r="G107" s="111"/>
      <c r="H107" s="111"/>
    </row>
    <row r="108" spans="4:8" s="102" customFormat="1" x14ac:dyDescent="0.25">
      <c r="D108" s="132"/>
      <c r="E108" s="111"/>
      <c r="F108" s="111"/>
      <c r="G108" s="111"/>
      <c r="H108" s="111"/>
    </row>
    <row r="109" spans="4:8" s="102" customFormat="1" x14ac:dyDescent="0.25">
      <c r="D109" s="132"/>
      <c r="E109" s="111"/>
      <c r="F109" s="111"/>
      <c r="G109" s="111"/>
      <c r="H109" s="111"/>
    </row>
    <row r="110" spans="4:8" s="102" customFormat="1" x14ac:dyDescent="0.25">
      <c r="D110" s="132"/>
      <c r="E110" s="111"/>
      <c r="F110" s="111"/>
      <c r="G110" s="111"/>
      <c r="H110" s="111"/>
    </row>
    <row r="111" spans="4:8" s="102" customFormat="1" x14ac:dyDescent="0.25">
      <c r="D111" s="132"/>
      <c r="E111" s="111"/>
      <c r="F111" s="111"/>
      <c r="G111" s="111"/>
      <c r="H111" s="111"/>
    </row>
    <row r="112" spans="4:8" s="102" customFormat="1" x14ac:dyDescent="0.25">
      <c r="D112" s="132"/>
      <c r="E112" s="111"/>
      <c r="F112" s="111"/>
      <c r="G112" s="111"/>
      <c r="H112" s="111"/>
    </row>
    <row r="113" spans="4:8" s="102" customFormat="1" x14ac:dyDescent="0.25">
      <c r="D113" s="132"/>
      <c r="E113" s="111"/>
      <c r="F113" s="111"/>
      <c r="G113" s="111"/>
      <c r="H113" s="111"/>
    </row>
    <row r="114" spans="4:8" s="102" customFormat="1" x14ac:dyDescent="0.25">
      <c r="D114" s="132"/>
      <c r="E114" s="111"/>
      <c r="F114" s="111"/>
      <c r="G114" s="111"/>
      <c r="H114" s="111"/>
    </row>
    <row r="115" spans="4:8" s="102" customFormat="1" x14ac:dyDescent="0.25">
      <c r="D115" s="132"/>
      <c r="E115" s="111"/>
      <c r="F115" s="111"/>
      <c r="G115" s="111"/>
      <c r="H115" s="111"/>
    </row>
    <row r="116" spans="4:8" s="102" customFormat="1" x14ac:dyDescent="0.25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79" orientation="portrait" r:id="rId1"/>
  <headerFooter alignWithMargins="0"/>
  <ignoredErrors>
    <ignoredError sqref="C72:C73 C66 C56:C57 C32:C33 C20 C22 C29:C30 C41:C54 C80 C84 C87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view="pageBreakPreview" topLeftCell="A50" zoomScaleSheetLayoutView="100" workbookViewId="0">
      <selection activeCell="H50" sqref="H1:H1048576"/>
    </sheetView>
  </sheetViews>
  <sheetFormatPr defaultColWidth="9.140625" defaultRowHeight="13.5" x14ac:dyDescent="0.2"/>
  <cols>
    <col min="1" max="1" width="5.140625" style="25" customWidth="1"/>
    <col min="2" max="2" width="60" style="21" customWidth="1"/>
    <col min="3" max="3" width="15.140625" style="21" customWidth="1"/>
    <col min="4" max="4" width="14.85546875" style="21" customWidth="1"/>
    <col min="5" max="5" width="15" style="21" customWidth="1"/>
    <col min="6" max="6" width="56.85546875" style="506" customWidth="1"/>
    <col min="7" max="7" width="13.140625" style="20" hidden="1" customWidth="1"/>
    <col min="8" max="8" width="0" style="20" hidden="1" customWidth="1"/>
    <col min="9" max="18" width="9.140625" style="20"/>
    <col min="19" max="16384" width="9.140625" style="21"/>
  </cols>
  <sheetData>
    <row r="1" spans="1:18" ht="21" customHeight="1" x14ac:dyDescent="0.2">
      <c r="A1" s="546" t="s">
        <v>58</v>
      </c>
      <c r="B1" s="546"/>
      <c r="C1" s="546"/>
      <c r="D1" s="546"/>
      <c r="E1" s="546"/>
      <c r="F1" s="546"/>
    </row>
    <row r="2" spans="1:18" s="23" customFormat="1" ht="25.5" customHeight="1" x14ac:dyDescent="0.2">
      <c r="A2" s="545" t="str">
        <f>+'Ekamut-caxs'!A8:D8</f>
        <v xml:space="preserve">«Երևանի հ․132 մսուր-մանկապարտեզ» ՀՈԱԿ-ի </v>
      </c>
      <c r="B2" s="545"/>
      <c r="C2" s="545"/>
      <c r="D2" s="545"/>
      <c r="E2" s="545"/>
      <c r="F2" s="545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6.25" customHeight="1" x14ac:dyDescent="0.2">
      <c r="A3" s="549" t="s">
        <v>251</v>
      </c>
      <c r="B3" s="549"/>
      <c r="C3" s="549"/>
      <c r="D3" s="549"/>
      <c r="E3" s="549"/>
      <c r="F3" s="549"/>
      <c r="G3" s="24"/>
      <c r="H3" s="24"/>
      <c r="I3" s="24"/>
    </row>
    <row r="4" spans="1:18" x14ac:dyDescent="0.2">
      <c r="F4" s="500" t="s">
        <v>0</v>
      </c>
    </row>
    <row r="5" spans="1:18" ht="80.25" customHeight="1" x14ac:dyDescent="0.2">
      <c r="A5" s="499" t="s">
        <v>3</v>
      </c>
      <c r="B5" s="84" t="s">
        <v>34</v>
      </c>
      <c r="C5" s="290" t="s">
        <v>207</v>
      </c>
      <c r="D5" s="290" t="s">
        <v>208</v>
      </c>
      <c r="E5" s="85" t="s">
        <v>54</v>
      </c>
      <c r="F5" s="417" t="s">
        <v>246</v>
      </c>
    </row>
    <row r="6" spans="1:18" s="23" customFormat="1" ht="31.5" customHeight="1" x14ac:dyDescent="0.2">
      <c r="A6" s="82" t="s">
        <v>7</v>
      </c>
      <c r="B6" s="83" t="s">
        <v>148</v>
      </c>
      <c r="C6" s="363">
        <f>SUM(C7:C14,C17:C20)</f>
        <v>42874.5</v>
      </c>
      <c r="D6" s="363">
        <f>SUM(D7:D14,D17:D18)</f>
        <v>46276.200000000004</v>
      </c>
      <c r="E6" s="363">
        <f t="shared" ref="E6:E61" si="0">D6-C6</f>
        <v>3401.7000000000044</v>
      </c>
      <c r="F6" s="501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 x14ac:dyDescent="0.2">
      <c r="A7" s="79">
        <v>1</v>
      </c>
      <c r="B7" s="329" t="s">
        <v>121</v>
      </c>
      <c r="C7" s="342">
        <v>39532.800000000003</v>
      </c>
      <c r="D7" s="343">
        <f>+'Ekamut-caxs'!D12</f>
        <v>42532.800000000003</v>
      </c>
      <c r="E7" s="343">
        <f t="shared" si="0"/>
        <v>3000</v>
      </c>
      <c r="F7" s="344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customHeight="1" x14ac:dyDescent="0.2">
      <c r="A8" s="79">
        <v>2</v>
      </c>
      <c r="B8" s="329" t="s">
        <v>8</v>
      </c>
      <c r="C8" s="342">
        <v>300</v>
      </c>
      <c r="D8" s="343">
        <f>+'Ekamut-caxs'!D13</f>
        <v>220</v>
      </c>
      <c r="E8" s="343">
        <f>D8-C8</f>
        <v>-80</v>
      </c>
      <c r="F8" s="344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customHeight="1" x14ac:dyDescent="0.2">
      <c r="A9" s="79">
        <v>3</v>
      </c>
      <c r="B9" s="329" t="s">
        <v>56</v>
      </c>
      <c r="C9" s="344"/>
      <c r="D9" s="343">
        <f>+'Ekamut-caxs'!D14</f>
        <v>0</v>
      </c>
      <c r="E9" s="343">
        <f t="shared" si="0"/>
        <v>0</v>
      </c>
      <c r="F9" s="344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customHeight="1" x14ac:dyDescent="0.2">
      <c r="A10" s="79">
        <v>4</v>
      </c>
      <c r="B10" s="329" t="s">
        <v>66</v>
      </c>
      <c r="C10" s="344"/>
      <c r="D10" s="343">
        <f>+'Ekamut-caxs'!D15</f>
        <v>0</v>
      </c>
      <c r="E10" s="343">
        <f t="shared" si="0"/>
        <v>0</v>
      </c>
      <c r="F10" s="344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customHeight="1" x14ac:dyDescent="0.2">
      <c r="A11" s="79">
        <v>5</v>
      </c>
      <c r="B11" s="329" t="s">
        <v>122</v>
      </c>
      <c r="C11" s="344"/>
      <c r="D11" s="343">
        <f>+'Ekamut-caxs'!D16</f>
        <v>0</v>
      </c>
      <c r="E11" s="343">
        <f t="shared" si="0"/>
        <v>0</v>
      </c>
      <c r="F11" s="344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customHeight="1" x14ac:dyDescent="0.2">
      <c r="A12" s="79">
        <v>6</v>
      </c>
      <c r="B12" s="329" t="s">
        <v>9</v>
      </c>
      <c r="C12" s="344"/>
      <c r="D12" s="343">
        <f>+'Ekamut-caxs'!D17</f>
        <v>0</v>
      </c>
      <c r="E12" s="343">
        <f t="shared" si="0"/>
        <v>0</v>
      </c>
      <c r="F12" s="344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customHeight="1" x14ac:dyDescent="0.2">
      <c r="A13" s="79">
        <v>7</v>
      </c>
      <c r="B13" s="326" t="s">
        <v>75</v>
      </c>
      <c r="C13" s="344"/>
      <c r="D13" s="343">
        <f>+'Ekamut-caxs'!D18</f>
        <v>0</v>
      </c>
      <c r="E13" s="343">
        <f t="shared" si="0"/>
        <v>0</v>
      </c>
      <c r="F13" s="344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 x14ac:dyDescent="0.2">
      <c r="A14" s="79">
        <v>8</v>
      </c>
      <c r="B14" s="345" t="s">
        <v>129</v>
      </c>
      <c r="C14" s="346">
        <f>SUM(C15:C16)</f>
        <v>3041.7</v>
      </c>
      <c r="D14" s="346">
        <f>SUM(D15:D16)</f>
        <v>3502.6</v>
      </c>
      <c r="E14" s="343">
        <f t="shared" si="0"/>
        <v>460.90000000000009</v>
      </c>
      <c r="F14" s="344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 x14ac:dyDescent="0.2">
      <c r="A15" s="28">
        <v>8.1</v>
      </c>
      <c r="B15" s="33" t="s">
        <v>76</v>
      </c>
      <c r="C15" s="348">
        <f>+C58</f>
        <v>3041.7</v>
      </c>
      <c r="D15" s="298">
        <f>+'Ekamut-caxs'!D20</f>
        <v>3502.6</v>
      </c>
      <c r="E15" s="298">
        <f t="shared" si="0"/>
        <v>460.90000000000009</v>
      </c>
      <c r="F15" s="297"/>
      <c r="G15" s="27"/>
    </row>
    <row r="16" spans="1:18" ht="18.75" customHeight="1" x14ac:dyDescent="0.2">
      <c r="A16" s="28">
        <v>8.1999999999999993</v>
      </c>
      <c r="B16" s="33" t="s">
        <v>77</v>
      </c>
      <c r="C16" s="297"/>
      <c r="D16" s="298">
        <f>+'Ekamut-caxs'!D21</f>
        <v>0</v>
      </c>
      <c r="E16" s="298">
        <f t="shared" si="0"/>
        <v>0</v>
      </c>
      <c r="F16" s="297"/>
      <c r="G16" s="27"/>
    </row>
    <row r="17" spans="1:18" s="76" customFormat="1" ht="18.75" customHeight="1" x14ac:dyDescent="0.2">
      <c r="A17" s="79">
        <v>9</v>
      </c>
      <c r="B17" s="347" t="s">
        <v>10</v>
      </c>
      <c r="C17" s="344"/>
      <c r="D17" s="343">
        <f>+'Ekamut-caxs'!D22</f>
        <v>0</v>
      </c>
      <c r="E17" s="343">
        <f t="shared" si="0"/>
        <v>0</v>
      </c>
      <c r="F17" s="344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 x14ac:dyDescent="0.2">
      <c r="A18" s="81">
        <v>10</v>
      </c>
      <c r="B18" s="329" t="s">
        <v>289</v>
      </c>
      <c r="C18" s="344"/>
      <c r="D18" s="342">
        <f>+'Ekamut-caxs'!D25</f>
        <v>20.8</v>
      </c>
      <c r="E18" s="342">
        <f>D18-C18</f>
        <v>20.8</v>
      </c>
      <c r="F18" s="344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 x14ac:dyDescent="0.2">
      <c r="A19" s="81"/>
      <c r="B19" s="33" t="s">
        <v>290</v>
      </c>
      <c r="C19" s="344"/>
      <c r="D19" s="342">
        <f>+'Ekamut-caxs'!D26</f>
        <v>0</v>
      </c>
      <c r="E19" s="342"/>
      <c r="F19" s="344"/>
      <c r="G19" s="7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76" customFormat="1" ht="18.75" customHeight="1" x14ac:dyDescent="0.2">
      <c r="A20" s="79">
        <v>11</v>
      </c>
      <c r="B20" s="33" t="s">
        <v>291</v>
      </c>
      <c r="C20" s="344"/>
      <c r="D20" s="342">
        <f>+'Ekamut-caxs'!D27</f>
        <v>20.8</v>
      </c>
      <c r="E20" s="342">
        <f>D20-C20</f>
        <v>20.8</v>
      </c>
      <c r="F20" s="344"/>
      <c r="G20" s="496" t="s">
        <v>194</v>
      </c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</row>
    <row r="21" spans="1:18" s="23" customFormat="1" ht="29.25" customHeight="1" x14ac:dyDescent="0.2">
      <c r="A21" s="82" t="s">
        <v>11</v>
      </c>
      <c r="B21" s="78" t="s">
        <v>149</v>
      </c>
      <c r="C21" s="364">
        <f>SUM(C22,C25:C31,C35:C57,C59:C60)</f>
        <v>42874.499999999993</v>
      </c>
      <c r="D21" s="364">
        <f>SUM(D22,D25:D31,D35:D57,D59:D60)</f>
        <v>46276.19999999999</v>
      </c>
      <c r="E21" s="363">
        <f t="shared" si="0"/>
        <v>3401.6999999999971</v>
      </c>
      <c r="F21" s="501"/>
      <c r="G21" s="8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s="76" customFormat="1" ht="33" customHeight="1" x14ac:dyDescent="0.2">
      <c r="A22" s="79">
        <v>1</v>
      </c>
      <c r="B22" s="333" t="s">
        <v>12</v>
      </c>
      <c r="C22" s="344">
        <v>24614.9</v>
      </c>
      <c r="D22" s="346">
        <f>+'Ekamut-caxs'!D31</f>
        <v>25943.5</v>
      </c>
      <c r="E22" s="343">
        <f t="shared" si="0"/>
        <v>1328.5999999999985</v>
      </c>
      <c r="F22" s="530" t="s">
        <v>283</v>
      </c>
      <c r="G22" s="74"/>
      <c r="H22" s="536">
        <f>+D22-'Ekamut-caxs'!D31</f>
        <v>0</v>
      </c>
      <c r="I22" s="75"/>
      <c r="J22" s="75"/>
      <c r="K22" s="75"/>
      <c r="L22" s="75"/>
      <c r="M22" s="75"/>
      <c r="N22" s="75"/>
      <c r="O22" s="75"/>
      <c r="P22" s="75"/>
      <c r="Q22" s="75"/>
      <c r="R22" s="75"/>
    </row>
    <row r="23" spans="1:18" s="186" customFormat="1" ht="21" customHeight="1" x14ac:dyDescent="0.2">
      <c r="A23" s="29">
        <v>1.1000000000000001</v>
      </c>
      <c r="B23" s="183" t="s">
        <v>123</v>
      </c>
      <c r="C23" s="297">
        <v>262.8</v>
      </c>
      <c r="D23" s="348">
        <f>+'Ekamut-caxs'!D32</f>
        <v>175.2</v>
      </c>
      <c r="E23" s="298">
        <f>D23-C23</f>
        <v>-87.600000000000023</v>
      </c>
      <c r="F23" s="297"/>
      <c r="G23" s="184"/>
      <c r="H23" s="536">
        <f>+D23-'Ekamut-caxs'!D32</f>
        <v>0</v>
      </c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186" customFormat="1" ht="21" customHeight="1" x14ac:dyDescent="0.2">
      <c r="A24" s="29">
        <v>1.2</v>
      </c>
      <c r="B24" s="183" t="s">
        <v>13</v>
      </c>
      <c r="C24" s="297"/>
      <c r="D24" s="348">
        <f>+'Ekamut-caxs'!D33</f>
        <v>0</v>
      </c>
      <c r="E24" s="298">
        <f>D24-C24</f>
        <v>0</v>
      </c>
      <c r="F24" s="297"/>
      <c r="G24" s="184"/>
      <c r="H24" s="536">
        <f>+D24-'Ekamut-caxs'!D33</f>
        <v>0</v>
      </c>
      <c r="I24" s="185"/>
      <c r="J24" s="185"/>
      <c r="K24" s="185"/>
      <c r="L24" s="185"/>
      <c r="M24" s="185"/>
      <c r="N24" s="185"/>
      <c r="O24" s="185"/>
      <c r="P24" s="185"/>
      <c r="Q24" s="185"/>
      <c r="R24" s="185"/>
    </row>
    <row r="25" spans="1:18" s="76" customFormat="1" ht="21" customHeight="1" x14ac:dyDescent="0.2">
      <c r="A25" s="79">
        <v>2</v>
      </c>
      <c r="B25" s="329" t="s">
        <v>16</v>
      </c>
      <c r="C25" s="344">
        <v>10717.5</v>
      </c>
      <c r="D25" s="346">
        <f>+'Ekamut-caxs'!D34</f>
        <v>7857.4</v>
      </c>
      <c r="E25" s="343">
        <f t="shared" si="0"/>
        <v>-2860.1000000000004</v>
      </c>
      <c r="F25" s="344"/>
      <c r="G25" s="74"/>
      <c r="H25" s="536">
        <f>+D25-'Ekamut-caxs'!D34</f>
        <v>0</v>
      </c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 x14ac:dyDescent="0.2">
      <c r="A26" s="79">
        <v>3</v>
      </c>
      <c r="B26" s="329" t="s">
        <v>15</v>
      </c>
      <c r="C26" s="344">
        <v>1521.6</v>
      </c>
      <c r="D26" s="346">
        <f>+'Ekamut-caxs'!D35</f>
        <v>1731.2</v>
      </c>
      <c r="E26" s="343">
        <f t="shared" si="0"/>
        <v>209.60000000000014</v>
      </c>
      <c r="F26" s="344"/>
      <c r="G26" s="74"/>
      <c r="H26" s="536">
        <f>+D26-'Ekamut-caxs'!D35</f>
        <v>0</v>
      </c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 x14ac:dyDescent="0.2">
      <c r="A27" s="79">
        <v>4</v>
      </c>
      <c r="B27" s="329" t="s">
        <v>14</v>
      </c>
      <c r="C27" s="344">
        <v>664.1</v>
      </c>
      <c r="D27" s="346">
        <f>+'Ekamut-caxs'!D36</f>
        <v>615.79999999999995</v>
      </c>
      <c r="E27" s="343">
        <f t="shared" si="0"/>
        <v>-48.300000000000068</v>
      </c>
      <c r="F27" s="344"/>
      <c r="G27" s="74"/>
      <c r="H27" s="536">
        <f>+D27-'Ekamut-caxs'!D36</f>
        <v>0</v>
      </c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 x14ac:dyDescent="0.2">
      <c r="A28" s="79">
        <v>5</v>
      </c>
      <c r="B28" s="329" t="s">
        <v>17</v>
      </c>
      <c r="C28" s="344">
        <v>260.8</v>
      </c>
      <c r="D28" s="346">
        <f>+'Ekamut-caxs'!D37</f>
        <v>302.7</v>
      </c>
      <c r="E28" s="343">
        <f t="shared" si="0"/>
        <v>41.899999999999977</v>
      </c>
      <c r="F28" s="344"/>
      <c r="G28" s="226"/>
      <c r="H28" s="536">
        <f>+D28-'Ekamut-caxs'!D37</f>
        <v>0</v>
      </c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 x14ac:dyDescent="0.2">
      <c r="A29" s="79">
        <v>6</v>
      </c>
      <c r="B29" s="329" t="s">
        <v>18</v>
      </c>
      <c r="C29" s="344">
        <v>31.2</v>
      </c>
      <c r="D29" s="346">
        <f>+'Ekamut-caxs'!D38</f>
        <v>31.2</v>
      </c>
      <c r="E29" s="343">
        <f t="shared" si="0"/>
        <v>0</v>
      </c>
      <c r="F29" s="344"/>
      <c r="G29" s="74"/>
      <c r="H29" s="536">
        <f>+D29-'Ekamut-caxs'!D38</f>
        <v>0</v>
      </c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 x14ac:dyDescent="0.2">
      <c r="A30" s="79">
        <v>7</v>
      </c>
      <c r="B30" s="329" t="s">
        <v>19</v>
      </c>
      <c r="C30" s="344">
        <v>69</v>
      </c>
      <c r="D30" s="346">
        <f>+'Ekamut-caxs'!D39</f>
        <v>69</v>
      </c>
      <c r="E30" s="343">
        <f t="shared" si="0"/>
        <v>0</v>
      </c>
      <c r="F30" s="344"/>
      <c r="G30" s="74"/>
      <c r="H30" s="536">
        <f>+D30-'Ekamut-caxs'!D39</f>
        <v>0</v>
      </c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s="76" customFormat="1" ht="21" customHeight="1" x14ac:dyDescent="0.2">
      <c r="A31" s="79">
        <v>8</v>
      </c>
      <c r="B31" s="329" t="s">
        <v>20</v>
      </c>
      <c r="C31" s="346">
        <f>SUM(C32:C34)</f>
        <v>152.6</v>
      </c>
      <c r="D31" s="346">
        <f>SUM(D32:D34)</f>
        <v>152.6</v>
      </c>
      <c r="E31" s="343">
        <f t="shared" si="0"/>
        <v>0</v>
      </c>
      <c r="F31" s="344"/>
      <c r="G31" s="74"/>
      <c r="H31" s="536">
        <f>+D31-'Ekamut-caxs'!D40</f>
        <v>0</v>
      </c>
      <c r="I31" s="75"/>
      <c r="J31" s="75"/>
      <c r="K31" s="75"/>
      <c r="L31" s="75"/>
      <c r="M31" s="75"/>
      <c r="N31" s="75"/>
      <c r="O31" s="75"/>
      <c r="P31" s="75"/>
      <c r="Q31" s="75"/>
      <c r="R31" s="75"/>
    </row>
    <row r="32" spans="1:18" ht="21" customHeight="1" x14ac:dyDescent="0.2">
      <c r="A32" s="28">
        <v>8.1</v>
      </c>
      <c r="B32" s="33" t="s">
        <v>21</v>
      </c>
      <c r="C32" s="297">
        <v>57.6</v>
      </c>
      <c r="D32" s="348">
        <f>+'Ekamut-caxs'!D41</f>
        <v>57.6</v>
      </c>
      <c r="E32" s="298">
        <f t="shared" si="0"/>
        <v>0</v>
      </c>
      <c r="F32" s="297"/>
      <c r="G32" s="27"/>
      <c r="H32" s="536">
        <f>+D32-'Ekamut-caxs'!D41</f>
        <v>0</v>
      </c>
    </row>
    <row r="33" spans="1:18" ht="21" customHeight="1" x14ac:dyDescent="0.2">
      <c r="A33" s="28">
        <v>8.1999999999999993</v>
      </c>
      <c r="B33" s="33" t="s">
        <v>22</v>
      </c>
      <c r="C33" s="297">
        <v>35</v>
      </c>
      <c r="D33" s="348">
        <f>+'Ekamut-caxs'!D42</f>
        <v>35</v>
      </c>
      <c r="E33" s="298">
        <f t="shared" si="0"/>
        <v>0</v>
      </c>
      <c r="F33" s="297"/>
      <c r="G33" s="27"/>
      <c r="H33" s="536">
        <f>+D33-'Ekamut-caxs'!D42</f>
        <v>0</v>
      </c>
    </row>
    <row r="34" spans="1:18" ht="21" customHeight="1" x14ac:dyDescent="0.2">
      <c r="A34" s="28">
        <v>8.3000000000000007</v>
      </c>
      <c r="B34" s="33" t="s">
        <v>23</v>
      </c>
      <c r="C34" s="297">
        <v>60</v>
      </c>
      <c r="D34" s="348">
        <f>+'Ekamut-caxs'!D43</f>
        <v>60</v>
      </c>
      <c r="E34" s="298">
        <f t="shared" si="0"/>
        <v>0</v>
      </c>
      <c r="F34" s="297"/>
      <c r="G34" s="27"/>
      <c r="H34" s="536">
        <f>+D34-'Ekamut-caxs'!D43</f>
        <v>0</v>
      </c>
    </row>
    <row r="35" spans="1:18" s="76" customFormat="1" ht="21" customHeight="1" x14ac:dyDescent="0.2">
      <c r="A35" s="79">
        <v>9</v>
      </c>
      <c r="B35" s="329" t="s">
        <v>24</v>
      </c>
      <c r="C35" s="344"/>
      <c r="D35" s="346">
        <f>+'Ekamut-caxs'!D44</f>
        <v>0</v>
      </c>
      <c r="E35" s="343">
        <f t="shared" si="0"/>
        <v>0</v>
      </c>
      <c r="F35" s="344"/>
      <c r="G35" s="74"/>
      <c r="H35" s="536">
        <f>+D35-'Ekamut-caxs'!D44</f>
        <v>0</v>
      </c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 x14ac:dyDescent="0.2">
      <c r="A36" s="79">
        <v>10</v>
      </c>
      <c r="B36" s="329" t="s">
        <v>32</v>
      </c>
      <c r="C36" s="344">
        <v>441</v>
      </c>
      <c r="D36" s="346">
        <f>+'Ekamut-caxs'!D45</f>
        <v>398</v>
      </c>
      <c r="E36" s="343">
        <f t="shared" si="0"/>
        <v>-43</v>
      </c>
      <c r="F36" s="344"/>
      <c r="G36" s="55"/>
      <c r="H36" s="536">
        <f>+D36-'Ekamut-caxs'!D45</f>
        <v>0</v>
      </c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 x14ac:dyDescent="0.2">
      <c r="A37" s="79">
        <v>11</v>
      </c>
      <c r="B37" s="329" t="s">
        <v>25</v>
      </c>
      <c r="C37" s="344">
        <v>100</v>
      </c>
      <c r="D37" s="346">
        <f>+'Ekamut-caxs'!D46</f>
        <v>100</v>
      </c>
      <c r="E37" s="343">
        <f t="shared" si="0"/>
        <v>0</v>
      </c>
      <c r="F37" s="344"/>
      <c r="G37" s="74"/>
      <c r="H37" s="536">
        <f>+D37-'Ekamut-caxs'!D46</f>
        <v>0</v>
      </c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 x14ac:dyDescent="0.2">
      <c r="A38" s="79">
        <v>12</v>
      </c>
      <c r="B38" s="334" t="s">
        <v>78</v>
      </c>
      <c r="C38" s="344">
        <v>120</v>
      </c>
      <c r="D38" s="346">
        <f>+'Ekamut-caxs'!D47</f>
        <v>120</v>
      </c>
      <c r="E38" s="343">
        <f t="shared" si="0"/>
        <v>0</v>
      </c>
      <c r="F38" s="344"/>
      <c r="G38" s="74"/>
      <c r="H38" s="536">
        <f>+D38-'Ekamut-caxs'!D47</f>
        <v>0</v>
      </c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 x14ac:dyDescent="0.2">
      <c r="A39" s="79">
        <v>13</v>
      </c>
      <c r="B39" s="329" t="s">
        <v>51</v>
      </c>
      <c r="C39" s="344">
        <v>50</v>
      </c>
      <c r="D39" s="346">
        <f>+'Ekamut-caxs'!D48</f>
        <v>50</v>
      </c>
      <c r="E39" s="343">
        <f t="shared" si="0"/>
        <v>0</v>
      </c>
      <c r="F39" s="344"/>
      <c r="G39" s="74"/>
      <c r="H39" s="536">
        <f>+D39-'Ekamut-caxs'!D48</f>
        <v>0</v>
      </c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1" customHeight="1" x14ac:dyDescent="0.2">
      <c r="A40" s="79">
        <v>14</v>
      </c>
      <c r="B40" s="329" t="s">
        <v>124</v>
      </c>
      <c r="C40" s="344">
        <v>20</v>
      </c>
      <c r="D40" s="346">
        <f>+'Ekamut-caxs'!D49</f>
        <v>20</v>
      </c>
      <c r="E40" s="343">
        <f>D40-C40</f>
        <v>0</v>
      </c>
      <c r="F40" s="344"/>
      <c r="G40" s="74"/>
      <c r="H40" s="536">
        <f>+D40-'Ekamut-caxs'!D49</f>
        <v>0</v>
      </c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0.25" customHeight="1" x14ac:dyDescent="0.2">
      <c r="A41" s="79">
        <v>15</v>
      </c>
      <c r="B41" s="329" t="s">
        <v>125</v>
      </c>
      <c r="C41" s="344">
        <v>85</v>
      </c>
      <c r="D41" s="346">
        <f>+'Ekamut-caxs'!D50</f>
        <v>85</v>
      </c>
      <c r="E41" s="343">
        <f t="shared" si="0"/>
        <v>0</v>
      </c>
      <c r="F41" s="344"/>
      <c r="G41" s="74"/>
      <c r="H41" s="536">
        <f>+D41-'Ekamut-caxs'!D50</f>
        <v>0</v>
      </c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 x14ac:dyDescent="0.2">
      <c r="A42" s="79">
        <v>16</v>
      </c>
      <c r="B42" s="329" t="s">
        <v>26</v>
      </c>
      <c r="C42" s="342">
        <v>200</v>
      </c>
      <c r="D42" s="346">
        <f>+'Ekamut-caxs'!D51</f>
        <v>0</v>
      </c>
      <c r="E42" s="343">
        <f t="shared" si="0"/>
        <v>-200</v>
      </c>
      <c r="F42" s="344"/>
      <c r="G42" s="74"/>
      <c r="H42" s="536">
        <f>+D42-'Ekamut-caxs'!D51</f>
        <v>0</v>
      </c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customHeight="1" x14ac:dyDescent="0.2">
      <c r="A43" s="79">
        <v>17</v>
      </c>
      <c r="B43" s="329" t="s">
        <v>27</v>
      </c>
      <c r="C43" s="342">
        <v>126.2</v>
      </c>
      <c r="D43" s="346">
        <f>+'Ekamut-caxs'!D52</f>
        <v>126.2</v>
      </c>
      <c r="E43" s="343">
        <f>D43-C43</f>
        <v>0</v>
      </c>
      <c r="F43" s="344"/>
      <c r="G43" s="74"/>
      <c r="H43" s="536">
        <f>+D43-'Ekamut-caxs'!D52</f>
        <v>0</v>
      </c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customHeight="1" x14ac:dyDescent="0.2">
      <c r="A44" s="79">
        <v>18</v>
      </c>
      <c r="B44" s="329" t="s">
        <v>70</v>
      </c>
      <c r="C44" s="342"/>
      <c r="D44" s="346">
        <f>+'Ekamut-caxs'!D53</f>
        <v>0</v>
      </c>
      <c r="E44" s="343">
        <f>D44-C44</f>
        <v>0</v>
      </c>
      <c r="F44" s="344"/>
      <c r="G44" s="74"/>
      <c r="H44" s="536">
        <f>+D44-'Ekamut-caxs'!D53</f>
        <v>0</v>
      </c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 x14ac:dyDescent="0.2">
      <c r="A45" s="79">
        <v>19</v>
      </c>
      <c r="B45" s="329" t="s">
        <v>57</v>
      </c>
      <c r="C45" s="342"/>
      <c r="D45" s="346">
        <f>+'Ekamut-caxs'!D54</f>
        <v>0</v>
      </c>
      <c r="E45" s="343">
        <f>D45-C45</f>
        <v>0</v>
      </c>
      <c r="F45" s="344"/>
      <c r="G45" s="74"/>
      <c r="H45" s="536">
        <f>+D45-'Ekamut-caxs'!D54</f>
        <v>0</v>
      </c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 x14ac:dyDescent="0.2">
      <c r="A46" s="79">
        <v>20</v>
      </c>
      <c r="B46" s="329" t="s">
        <v>48</v>
      </c>
      <c r="C46" s="344">
        <v>50</v>
      </c>
      <c r="D46" s="346">
        <f>+'Ekamut-caxs'!D55</f>
        <v>50</v>
      </c>
      <c r="E46" s="343">
        <f t="shared" si="0"/>
        <v>0</v>
      </c>
      <c r="F46" s="344"/>
      <c r="G46" s="74"/>
      <c r="H46" s="536">
        <f>+D46-'Ekamut-caxs'!D55</f>
        <v>0</v>
      </c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" customHeight="1" x14ac:dyDescent="0.2">
      <c r="A47" s="79">
        <v>21</v>
      </c>
      <c r="B47" s="329" t="s">
        <v>79</v>
      </c>
      <c r="C47" s="344">
        <v>15</v>
      </c>
      <c r="D47" s="346">
        <f>+'Ekamut-caxs'!D56</f>
        <v>15</v>
      </c>
      <c r="E47" s="343">
        <f t="shared" si="0"/>
        <v>0</v>
      </c>
      <c r="F47" s="344"/>
      <c r="G47" s="74"/>
      <c r="H47" s="536">
        <f>+D47-'Ekamut-caxs'!D56</f>
        <v>0</v>
      </c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1.75" customHeight="1" x14ac:dyDescent="0.2">
      <c r="A48" s="79">
        <v>22</v>
      </c>
      <c r="B48" s="329" t="s">
        <v>80</v>
      </c>
      <c r="C48" s="342">
        <v>95</v>
      </c>
      <c r="D48" s="346">
        <f>+'Ekamut-caxs'!D57</f>
        <v>95</v>
      </c>
      <c r="E48" s="343">
        <f t="shared" si="0"/>
        <v>0</v>
      </c>
      <c r="F48" s="344"/>
      <c r="G48" s="55"/>
      <c r="H48" s="536">
        <f>+D48-'Ekamut-caxs'!D57</f>
        <v>0</v>
      </c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3.25" customHeight="1" x14ac:dyDescent="0.2">
      <c r="A49" s="79">
        <v>23</v>
      </c>
      <c r="B49" s="329" t="s">
        <v>49</v>
      </c>
      <c r="C49" s="342">
        <v>3</v>
      </c>
      <c r="D49" s="346">
        <f>+'Ekamut-caxs'!D58</f>
        <v>3</v>
      </c>
      <c r="E49" s="343">
        <f t="shared" ref="E49:E60" si="1">D49-C49</f>
        <v>0</v>
      </c>
      <c r="F49" s="344"/>
      <c r="G49" s="74"/>
      <c r="H49" s="536">
        <f>+D49-'Ekamut-caxs'!D58</f>
        <v>0</v>
      </c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customHeight="1" x14ac:dyDescent="0.2">
      <c r="A50" s="79">
        <v>24</v>
      </c>
      <c r="B50" s="329" t="s">
        <v>126</v>
      </c>
      <c r="C50" s="342"/>
      <c r="D50" s="346">
        <f>+'Ekamut-caxs'!D59</f>
        <v>15</v>
      </c>
      <c r="E50" s="343">
        <f t="shared" si="1"/>
        <v>15</v>
      </c>
      <c r="F50" s="531" t="s">
        <v>284</v>
      </c>
      <c r="G50" s="74"/>
      <c r="H50" s="536">
        <f>+D50-'Ekamut-caxs'!D59</f>
        <v>0</v>
      </c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1" customHeight="1" x14ac:dyDescent="0.2">
      <c r="A51" s="79">
        <v>25</v>
      </c>
      <c r="B51" s="329" t="s">
        <v>50</v>
      </c>
      <c r="C51" s="342"/>
      <c r="D51" s="346">
        <f>+'Ekamut-caxs'!D60</f>
        <v>0</v>
      </c>
      <c r="E51" s="343">
        <f t="shared" si="1"/>
        <v>0</v>
      </c>
      <c r="F51" s="344"/>
      <c r="G51" s="74"/>
      <c r="H51" s="536">
        <f>+D51-'Ekamut-caxs'!D60</f>
        <v>0</v>
      </c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0.25" customHeight="1" x14ac:dyDescent="0.2">
      <c r="A52" s="79">
        <v>26</v>
      </c>
      <c r="B52" s="329" t="s">
        <v>67</v>
      </c>
      <c r="C52" s="342"/>
      <c r="D52" s="346">
        <f>+'Ekamut-caxs'!D61</f>
        <v>20.8</v>
      </c>
      <c r="E52" s="343">
        <f t="shared" si="1"/>
        <v>20.8</v>
      </c>
      <c r="F52" s="344"/>
      <c r="G52" s="74"/>
      <c r="H52" s="536">
        <f>+D52-'Ekamut-caxs'!D61</f>
        <v>0</v>
      </c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customHeight="1" x14ac:dyDescent="0.2">
      <c r="A53" s="79">
        <v>27</v>
      </c>
      <c r="B53" s="190" t="s">
        <v>81</v>
      </c>
      <c r="C53" s="342"/>
      <c r="D53" s="346">
        <f>+'Ekamut-caxs'!D62</f>
        <v>0</v>
      </c>
      <c r="E53" s="343">
        <f t="shared" si="1"/>
        <v>0</v>
      </c>
      <c r="F53" s="344"/>
      <c r="G53" s="74"/>
      <c r="H53" s="536">
        <f>+D53-'Ekamut-caxs'!D62</f>
        <v>0</v>
      </c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customHeight="1" x14ac:dyDescent="0.2">
      <c r="A54" s="79">
        <v>28</v>
      </c>
      <c r="B54" s="329" t="s">
        <v>158</v>
      </c>
      <c r="C54" s="342"/>
      <c r="D54" s="346">
        <f>+'Ekamut-caxs'!D63</f>
        <v>0</v>
      </c>
      <c r="E54" s="343">
        <f t="shared" si="1"/>
        <v>0</v>
      </c>
      <c r="F54" s="344"/>
      <c r="G54" s="74"/>
      <c r="H54" s="536">
        <f>+D54-'Ekamut-caxs'!D63</f>
        <v>0</v>
      </c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customHeight="1" x14ac:dyDescent="0.2">
      <c r="A55" s="79">
        <v>29</v>
      </c>
      <c r="B55" s="332" t="str">
        <f>+'Ekamut-caxs'!B64</f>
        <v xml:space="preserve">Կրակմարիչների լիցքավորման գծով </v>
      </c>
      <c r="C55" s="342">
        <v>15</v>
      </c>
      <c r="D55" s="344">
        <f>+'Ekamut-caxs'!D64</f>
        <v>15</v>
      </c>
      <c r="E55" s="342">
        <f>D55-C55</f>
        <v>0</v>
      </c>
      <c r="F55" s="344"/>
      <c r="G55" s="74"/>
      <c r="H55" s="536">
        <f>+D55-'Ekamut-caxs'!D64</f>
        <v>0</v>
      </c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 x14ac:dyDescent="0.2">
      <c r="A56" s="79">
        <v>30</v>
      </c>
      <c r="B56" s="332">
        <f>+'Ekamut-caxs'!B65</f>
        <v>0</v>
      </c>
      <c r="C56" s="342"/>
      <c r="D56" s="344">
        <f>+'Ekamut-caxs'!D65</f>
        <v>0</v>
      </c>
      <c r="E56" s="342">
        <f>D56-C56</f>
        <v>0</v>
      </c>
      <c r="F56" s="344"/>
      <c r="G56" s="496" t="s">
        <v>127</v>
      </c>
      <c r="H56" s="536">
        <f>+D56-'Ekamut-caxs'!D65</f>
        <v>0</v>
      </c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s="76" customFormat="1" ht="21" customHeight="1" x14ac:dyDescent="0.2">
      <c r="A57" s="79">
        <v>31</v>
      </c>
      <c r="B57" s="333" t="s">
        <v>28</v>
      </c>
      <c r="C57" s="342">
        <v>3502.6</v>
      </c>
      <c r="D57" s="346">
        <f>+'Ekamut-caxs'!D66</f>
        <v>3502.6</v>
      </c>
      <c r="E57" s="343">
        <f t="shared" si="1"/>
        <v>0</v>
      </c>
      <c r="F57" s="344"/>
      <c r="G57" s="74"/>
      <c r="H57" s="536">
        <f>+D57-'Ekamut-caxs'!D66</f>
        <v>0</v>
      </c>
      <c r="I57" s="75"/>
      <c r="J57" s="75"/>
      <c r="K57" s="75"/>
      <c r="L57" s="75"/>
      <c r="M57" s="75"/>
      <c r="N57" s="75"/>
      <c r="O57" s="75"/>
      <c r="P57" s="75"/>
      <c r="Q57" s="75"/>
      <c r="R57" s="75"/>
    </row>
    <row r="58" spans="1:18" ht="20.25" customHeight="1" x14ac:dyDescent="0.2">
      <c r="A58" s="29">
        <v>31.1</v>
      </c>
      <c r="B58" s="31" t="s">
        <v>82</v>
      </c>
      <c r="C58" s="299">
        <v>3041.7</v>
      </c>
      <c r="D58" s="348">
        <f>+'Ekamut-caxs'!D67</f>
        <v>3502.6</v>
      </c>
      <c r="E58" s="298">
        <f t="shared" si="1"/>
        <v>460.90000000000009</v>
      </c>
      <c r="F58" s="297"/>
      <c r="G58" s="188"/>
      <c r="H58" s="536">
        <f>+D58-'Ekamut-caxs'!D67</f>
        <v>0</v>
      </c>
    </row>
    <row r="59" spans="1:18" s="76" customFormat="1" ht="21" customHeight="1" x14ac:dyDescent="0.2">
      <c r="A59" s="79">
        <v>32</v>
      </c>
      <c r="B59" s="345" t="s">
        <v>83</v>
      </c>
      <c r="C59" s="342">
        <v>20</v>
      </c>
      <c r="D59" s="346">
        <f>+'Ekamut-caxs'!D68</f>
        <v>20</v>
      </c>
      <c r="E59" s="343">
        <f t="shared" si="1"/>
        <v>0</v>
      </c>
      <c r="F59" s="344"/>
      <c r="G59" s="74"/>
      <c r="H59" s="536">
        <f>+D59-'Ekamut-caxs'!D68</f>
        <v>0</v>
      </c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76" customFormat="1" ht="21" customHeight="1" x14ac:dyDescent="0.2">
      <c r="A60" s="79">
        <v>33</v>
      </c>
      <c r="B60" s="329" t="s">
        <v>71</v>
      </c>
      <c r="C60" s="342"/>
      <c r="D60" s="346">
        <f>+'Ekamut-caxs'!D69</f>
        <v>4937.2</v>
      </c>
      <c r="E60" s="343">
        <f t="shared" si="1"/>
        <v>4937.2</v>
      </c>
      <c r="F60" s="344"/>
      <c r="G60" s="74"/>
      <c r="H60" s="536">
        <f>+D60-'Ekamut-caxs'!D69</f>
        <v>0</v>
      </c>
      <c r="I60" s="75"/>
      <c r="J60" s="75"/>
      <c r="K60" s="75"/>
      <c r="L60" s="75"/>
      <c r="M60" s="75"/>
      <c r="N60" s="75"/>
      <c r="O60" s="75"/>
      <c r="P60" s="75"/>
      <c r="Q60" s="75"/>
      <c r="R60" s="75"/>
    </row>
    <row r="61" spans="1:18" s="36" customFormat="1" ht="24.75" customHeight="1" x14ac:dyDescent="0.2">
      <c r="A61" s="26"/>
      <c r="B61" s="77" t="s">
        <v>84</v>
      </c>
      <c r="C61" s="363">
        <f>C6-C21</f>
        <v>0</v>
      </c>
      <c r="D61" s="363">
        <f>D6-D21</f>
        <v>0</v>
      </c>
      <c r="E61" s="363">
        <f t="shared" si="0"/>
        <v>0</v>
      </c>
      <c r="F61" s="501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s="36" customFormat="1" ht="45" customHeight="1" x14ac:dyDescent="0.2">
      <c r="A62" s="37"/>
      <c r="B62" s="38"/>
      <c r="C62" s="39"/>
      <c r="D62" s="39"/>
      <c r="E62" s="39"/>
      <c r="F62" s="502"/>
      <c r="G62" s="34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</row>
    <row r="63" spans="1:18" ht="24.75" customHeight="1" x14ac:dyDescent="0.2">
      <c r="B63" s="41" t="s">
        <v>2</v>
      </c>
      <c r="C63" s="42"/>
      <c r="D63" s="548" t="str">
        <f>+'Ekamut-caxs'!C72</f>
        <v>Ս.Նազարեթյան</v>
      </c>
      <c r="E63" s="548"/>
      <c r="F63" s="493"/>
      <c r="G63" s="27"/>
    </row>
    <row r="64" spans="1:18" ht="9.75" customHeight="1" x14ac:dyDescent="0.2">
      <c r="B64" s="43"/>
      <c r="C64" s="40"/>
      <c r="D64" s="547" t="s">
        <v>5</v>
      </c>
      <c r="E64" s="547"/>
      <c r="F64" s="503"/>
      <c r="G64" s="27"/>
    </row>
    <row r="65" spans="1:7" ht="24.75" customHeight="1" x14ac:dyDescent="0.2">
      <c r="B65" s="41" t="s">
        <v>6</v>
      </c>
      <c r="C65" s="42"/>
      <c r="D65" s="548" t="str">
        <f>+'Ekamut-caxs'!C74</f>
        <v>Ա. Սարգսյան</v>
      </c>
      <c r="E65" s="548"/>
      <c r="F65" s="493"/>
      <c r="G65" s="27"/>
    </row>
    <row r="66" spans="1:7" ht="11.25" customHeight="1" x14ac:dyDescent="0.2">
      <c r="B66" s="40"/>
      <c r="C66" s="40"/>
      <c r="D66" s="547" t="s">
        <v>5</v>
      </c>
      <c r="E66" s="547"/>
      <c r="F66" s="503"/>
      <c r="G66" s="27"/>
    </row>
    <row r="67" spans="1:7" s="20" customFormat="1" x14ac:dyDescent="0.2">
      <c r="A67" s="25"/>
      <c r="B67" s="187" t="s">
        <v>1</v>
      </c>
      <c r="C67" s="40"/>
      <c r="D67" s="40"/>
      <c r="E67" s="40"/>
      <c r="F67" s="504"/>
      <c r="G67" s="27"/>
    </row>
    <row r="68" spans="1:7" s="20" customFormat="1" x14ac:dyDescent="0.2">
      <c r="A68" s="139"/>
      <c r="B68" s="27"/>
      <c r="C68" s="27"/>
      <c r="D68" s="27"/>
      <c r="E68" s="27"/>
      <c r="F68" s="505"/>
      <c r="G68" s="27"/>
    </row>
    <row r="69" spans="1:7" s="20" customFormat="1" x14ac:dyDescent="0.2">
      <c r="A69" s="139"/>
      <c r="B69" s="27"/>
      <c r="C69" s="27"/>
      <c r="D69" s="27"/>
      <c r="E69" s="27"/>
      <c r="F69" s="505"/>
      <c r="G69" s="27"/>
    </row>
    <row r="70" spans="1:7" s="20" customFormat="1" x14ac:dyDescent="0.2">
      <c r="A70" s="139"/>
      <c r="B70" s="27"/>
      <c r="C70" s="27"/>
      <c r="D70" s="27"/>
      <c r="E70" s="27"/>
      <c r="F70" s="505"/>
      <c r="G70" s="27"/>
    </row>
    <row r="71" spans="1:7" s="20" customFormat="1" x14ac:dyDescent="0.2">
      <c r="A71" s="139"/>
      <c r="B71" s="27"/>
      <c r="C71" s="27"/>
      <c r="D71" s="27"/>
      <c r="E71" s="27"/>
      <c r="F71" s="505"/>
      <c r="G71" s="27"/>
    </row>
    <row r="72" spans="1:7" s="20" customFormat="1" x14ac:dyDescent="0.2">
      <c r="A72" s="139"/>
      <c r="B72" s="27"/>
      <c r="C72" s="27"/>
      <c r="D72" s="27"/>
      <c r="E72" s="27"/>
      <c r="F72" s="505"/>
    </row>
    <row r="73" spans="1:7" s="20" customFormat="1" x14ac:dyDescent="0.2">
      <c r="A73" s="139"/>
      <c r="B73" s="27"/>
      <c r="C73" s="27"/>
      <c r="D73" s="27"/>
      <c r="E73" s="27"/>
      <c r="F73" s="505"/>
    </row>
    <row r="74" spans="1:7" s="20" customFormat="1" x14ac:dyDescent="0.2">
      <c r="A74" s="139"/>
      <c r="B74" s="27"/>
      <c r="C74" s="27"/>
      <c r="D74" s="27"/>
      <c r="E74" s="27"/>
      <c r="F74" s="505"/>
    </row>
    <row r="75" spans="1:7" s="20" customFormat="1" x14ac:dyDescent="0.2">
      <c r="A75" s="139"/>
      <c r="F75" s="24"/>
    </row>
    <row r="76" spans="1:7" s="20" customFormat="1" x14ac:dyDescent="0.2">
      <c r="A76" s="139"/>
      <c r="F76" s="24"/>
    </row>
    <row r="77" spans="1:7" s="20" customFormat="1" x14ac:dyDescent="0.2">
      <c r="A77" s="139"/>
      <c r="F77" s="24"/>
    </row>
    <row r="78" spans="1:7" s="20" customFormat="1" x14ac:dyDescent="0.2">
      <c r="A78" s="139"/>
      <c r="F78" s="24"/>
    </row>
    <row r="79" spans="1:7" s="20" customFormat="1" x14ac:dyDescent="0.2">
      <c r="A79" s="139"/>
      <c r="F79" s="24"/>
    </row>
    <row r="80" spans="1:7" s="20" customFormat="1" x14ac:dyDescent="0.2">
      <c r="A80" s="139"/>
      <c r="F80" s="24"/>
    </row>
    <row r="81" spans="1:6" s="20" customFormat="1" x14ac:dyDescent="0.2">
      <c r="A81" s="139"/>
      <c r="F81" s="24"/>
    </row>
    <row r="82" spans="1:6" s="20" customFormat="1" x14ac:dyDescent="0.2">
      <c r="A82" s="139"/>
      <c r="F82" s="24"/>
    </row>
    <row r="83" spans="1:6" s="20" customFormat="1" x14ac:dyDescent="0.2">
      <c r="A83" s="139"/>
      <c r="F83" s="24"/>
    </row>
    <row r="84" spans="1:6" s="20" customFormat="1" x14ac:dyDescent="0.2">
      <c r="A84" s="139"/>
      <c r="F84" s="24"/>
    </row>
    <row r="85" spans="1:6" s="20" customFormat="1" x14ac:dyDescent="0.2">
      <c r="A85" s="139"/>
      <c r="F85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topLeftCell="A58" zoomScaleSheetLayoutView="100" workbookViewId="0">
      <selection activeCell="H50" sqref="H1:H1048576"/>
    </sheetView>
  </sheetViews>
  <sheetFormatPr defaultColWidth="9.140625" defaultRowHeight="13.5" x14ac:dyDescent="0.25"/>
  <cols>
    <col min="1" max="1" width="4.85546875" style="21" customWidth="1"/>
    <col min="2" max="2" width="59.85546875" style="21" customWidth="1"/>
    <col min="3" max="3" width="14.5703125" style="21" customWidth="1"/>
    <col min="4" max="4" width="14.140625" style="21" customWidth="1"/>
    <col min="5" max="5" width="13.5703125" style="21" customWidth="1"/>
    <col min="6" max="6" width="52.140625" style="506" customWidth="1"/>
    <col min="7" max="7" width="9.140625" style="153"/>
    <col min="8" max="13" width="9.140625" style="139"/>
    <col min="14" max="20" width="9.140625" style="147"/>
    <col min="21" max="16384" width="9.140625" style="21"/>
  </cols>
  <sheetData>
    <row r="1" spans="1:20" ht="23.25" customHeight="1" x14ac:dyDescent="0.25">
      <c r="A1" s="546" t="s">
        <v>85</v>
      </c>
      <c r="B1" s="546"/>
      <c r="C1" s="546"/>
      <c r="D1" s="546"/>
      <c r="E1" s="546"/>
      <c r="F1" s="546"/>
    </row>
    <row r="2" spans="1:20" s="23" customFormat="1" ht="26.25" customHeight="1" x14ac:dyDescent="0.3">
      <c r="A2" s="538" t="str">
        <f>+'Ekamut-caxs'!A8:D8</f>
        <v xml:space="preserve">«Երևանի հ․132 մսուր-մանկապարտեզ» ՀՈԱԿ-ի </v>
      </c>
      <c r="B2" s="538"/>
      <c r="C2" s="538"/>
      <c r="D2" s="538"/>
      <c r="E2" s="538"/>
      <c r="F2" s="538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27.75" customHeight="1" x14ac:dyDescent="0.25">
      <c r="A3" s="549" t="s">
        <v>252</v>
      </c>
      <c r="B3" s="549"/>
      <c r="C3" s="549"/>
      <c r="D3" s="549"/>
      <c r="E3" s="549"/>
      <c r="F3" s="549"/>
      <c r="G3" s="154"/>
      <c r="H3" s="141"/>
      <c r="I3" s="141"/>
      <c r="J3" s="141"/>
      <c r="K3" s="141"/>
      <c r="L3" s="141"/>
    </row>
    <row r="4" spans="1:20" s="23" customFormat="1" ht="18" customHeight="1" x14ac:dyDescent="0.3">
      <c r="A4" s="12"/>
      <c r="B4" s="12"/>
      <c r="F4" s="507" t="s">
        <v>47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 x14ac:dyDescent="0.25">
      <c r="A5" s="112" t="s">
        <v>3</v>
      </c>
      <c r="B5" s="114" t="s">
        <v>34</v>
      </c>
      <c r="C5" s="290" t="s">
        <v>207</v>
      </c>
      <c r="D5" s="290" t="s">
        <v>208</v>
      </c>
      <c r="E5" s="113" t="s">
        <v>54</v>
      </c>
      <c r="F5" s="417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 x14ac:dyDescent="0.3">
      <c r="A6" s="13" t="s">
        <v>7</v>
      </c>
      <c r="B6" s="14" t="s">
        <v>35</v>
      </c>
      <c r="C6" s="300">
        <v>709.6</v>
      </c>
      <c r="D6" s="300">
        <v>709.6</v>
      </c>
      <c r="E6" s="337">
        <f t="shared" ref="E6:E64" si="0">D6-C6</f>
        <v>0</v>
      </c>
      <c r="F6" s="508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 x14ac:dyDescent="0.3">
      <c r="A7" s="13" t="s">
        <v>11</v>
      </c>
      <c r="B7" s="14" t="s">
        <v>86</v>
      </c>
      <c r="C7" s="337">
        <f>SUM(C8,C9:C19)</f>
        <v>39832.800000000003</v>
      </c>
      <c r="D7" s="337">
        <f>SUM(D8,D9:D17)</f>
        <v>42773.600000000006</v>
      </c>
      <c r="E7" s="337">
        <f>D7-C7</f>
        <v>2940.8000000000029</v>
      </c>
      <c r="F7" s="508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 x14ac:dyDescent="0.3">
      <c r="A8" s="79">
        <v>1</v>
      </c>
      <c r="B8" s="326" t="s">
        <v>121</v>
      </c>
      <c r="C8" s="327">
        <v>39532.800000000003</v>
      </c>
      <c r="D8" s="328">
        <f>+'Dramakan hosqer'!C15</f>
        <v>42532.800000000003</v>
      </c>
      <c r="E8" s="328">
        <f>D8-C8</f>
        <v>3000</v>
      </c>
      <c r="F8" s="509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customHeight="1" x14ac:dyDescent="0.3">
      <c r="A9" s="79">
        <v>2</v>
      </c>
      <c r="B9" s="329" t="s">
        <v>8</v>
      </c>
      <c r="C9" s="327">
        <v>300</v>
      </c>
      <c r="D9" s="328">
        <f>+'Dramakan hosqer'!C16</f>
        <v>220</v>
      </c>
      <c r="E9" s="328">
        <f t="shared" si="0"/>
        <v>-80</v>
      </c>
      <c r="F9" s="509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customHeight="1" x14ac:dyDescent="0.3">
      <c r="A10" s="79">
        <v>3</v>
      </c>
      <c r="B10" s="330" t="s">
        <v>56</v>
      </c>
      <c r="C10" s="327"/>
      <c r="D10" s="328">
        <f>+'Dramakan hosqer'!C17</f>
        <v>0</v>
      </c>
      <c r="E10" s="328">
        <f t="shared" si="0"/>
        <v>0</v>
      </c>
      <c r="F10" s="509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customHeight="1" x14ac:dyDescent="0.3">
      <c r="A11" s="79">
        <v>4</v>
      </c>
      <c r="B11" s="331" t="s">
        <v>66</v>
      </c>
      <c r="C11" s="327"/>
      <c r="D11" s="328">
        <f>+'Dramakan hosqer'!C18</f>
        <v>0</v>
      </c>
      <c r="E11" s="328">
        <f t="shared" si="0"/>
        <v>0</v>
      </c>
      <c r="F11" s="509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customHeight="1" x14ac:dyDescent="0.3">
      <c r="A12" s="79">
        <v>5</v>
      </c>
      <c r="B12" s="326" t="s">
        <v>122</v>
      </c>
      <c r="C12" s="327"/>
      <c r="D12" s="328">
        <f>+'Dramakan hosqer'!C19</f>
        <v>0</v>
      </c>
      <c r="E12" s="328">
        <f t="shared" si="0"/>
        <v>0</v>
      </c>
      <c r="F12" s="509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customHeight="1" x14ac:dyDescent="0.3">
      <c r="A13" s="79">
        <v>6</v>
      </c>
      <c r="B13" s="326" t="s">
        <v>9</v>
      </c>
      <c r="C13" s="327"/>
      <c r="D13" s="328">
        <f>+'Dramakan hosqer'!C20</f>
        <v>0</v>
      </c>
      <c r="E13" s="328">
        <f t="shared" si="0"/>
        <v>0</v>
      </c>
      <c r="F13" s="509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customHeight="1" x14ac:dyDescent="0.3">
      <c r="A14" s="79">
        <v>7</v>
      </c>
      <c r="B14" s="326" t="s">
        <v>75</v>
      </c>
      <c r="C14" s="327"/>
      <c r="D14" s="328">
        <f>+'Dramakan hosqer'!C21</f>
        <v>0</v>
      </c>
      <c r="E14" s="328">
        <f t="shared" si="0"/>
        <v>0</v>
      </c>
      <c r="F14" s="509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customHeight="1" x14ac:dyDescent="0.3">
      <c r="A15" s="79">
        <v>8</v>
      </c>
      <c r="B15" s="326" t="s">
        <v>36</v>
      </c>
      <c r="C15" s="327"/>
      <c r="D15" s="328">
        <f>+'Dramakan hosqer'!C22</f>
        <v>0</v>
      </c>
      <c r="E15" s="328">
        <f t="shared" si="0"/>
        <v>0</v>
      </c>
      <c r="F15" s="509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customHeight="1" x14ac:dyDescent="0.3">
      <c r="A16" s="79">
        <v>9</v>
      </c>
      <c r="B16" s="326" t="s">
        <v>10</v>
      </c>
      <c r="C16" s="327"/>
      <c r="D16" s="328">
        <f>+'Dramakan hosqer'!C23</f>
        <v>0</v>
      </c>
      <c r="E16" s="328">
        <f>D16-C16</f>
        <v>0</v>
      </c>
      <c r="F16" s="509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 x14ac:dyDescent="0.3">
      <c r="A17" s="79">
        <v>10</v>
      </c>
      <c r="B17" s="329" t="s">
        <v>289</v>
      </c>
      <c r="C17" s="327"/>
      <c r="D17" s="327">
        <f>+'Dramakan hosqer'!C26</f>
        <v>20.8</v>
      </c>
      <c r="E17" s="327">
        <f t="shared" si="0"/>
        <v>20.8</v>
      </c>
      <c r="F17" s="509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customHeight="1" x14ac:dyDescent="0.3">
      <c r="A18" s="79"/>
      <c r="B18" s="33" t="s">
        <v>290</v>
      </c>
      <c r="C18" s="327"/>
      <c r="D18" s="327">
        <f>+'Dramakan hosqer'!C27</f>
        <v>0</v>
      </c>
      <c r="E18" s="327"/>
      <c r="F18" s="509"/>
      <c r="G18" s="157"/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76" customFormat="1" ht="17.25" customHeight="1" x14ac:dyDescent="0.3">
      <c r="A19" s="79">
        <v>11</v>
      </c>
      <c r="B19" s="33" t="s">
        <v>291</v>
      </c>
      <c r="C19" s="327"/>
      <c r="D19" s="327">
        <f>+'Dramakan hosqer'!C28</f>
        <v>20.8</v>
      </c>
      <c r="E19" s="327">
        <f>D19-C19</f>
        <v>20.8</v>
      </c>
      <c r="F19" s="509"/>
      <c r="G19" s="495" t="s">
        <v>194</v>
      </c>
      <c r="H19" s="143"/>
      <c r="I19" s="143"/>
      <c r="J19" s="143"/>
      <c r="K19" s="143"/>
      <c r="L19" s="143"/>
      <c r="M19" s="143"/>
      <c r="N19" s="150"/>
      <c r="O19" s="150"/>
      <c r="P19" s="150"/>
      <c r="Q19" s="150"/>
      <c r="R19" s="150"/>
      <c r="S19" s="150"/>
      <c r="T19" s="150"/>
    </row>
    <row r="20" spans="1:20" s="23" customFormat="1" ht="36" customHeight="1" x14ac:dyDescent="0.3">
      <c r="A20" s="13" t="s">
        <v>37</v>
      </c>
      <c r="B20" s="14" t="s">
        <v>87</v>
      </c>
      <c r="C20" s="337">
        <f>+C21+C63+C75</f>
        <v>39818.299999999996</v>
      </c>
      <c r="D20" s="337">
        <f>+D21+D63+D75</f>
        <v>38282.799999999996</v>
      </c>
      <c r="E20" s="337">
        <f t="shared" si="0"/>
        <v>-1535.5</v>
      </c>
      <c r="F20" s="508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23" customFormat="1" ht="21" customHeight="1" x14ac:dyDescent="0.3">
      <c r="A21" s="16" t="s">
        <v>59</v>
      </c>
      <c r="B21" s="14" t="s">
        <v>62</v>
      </c>
      <c r="C21" s="337">
        <f>SUM(C22,C25:C31,C35:C57,C61:C62)</f>
        <v>39788.299999999996</v>
      </c>
      <c r="D21" s="337">
        <f>SUM(D22,D25:D31,D35:D57,D61:D62)</f>
        <v>38254.199999999997</v>
      </c>
      <c r="E21" s="337">
        <f t="shared" si="0"/>
        <v>-1534.0999999999985</v>
      </c>
      <c r="F21" s="508"/>
      <c r="G21" s="155"/>
      <c r="H21" s="140"/>
      <c r="I21" s="140"/>
      <c r="J21" s="140"/>
      <c r="K21" s="140"/>
      <c r="L21" s="140"/>
      <c r="M21" s="140"/>
      <c r="N21" s="148"/>
      <c r="O21" s="148"/>
      <c r="P21" s="148"/>
      <c r="Q21" s="148"/>
      <c r="R21" s="148"/>
      <c r="S21" s="148"/>
      <c r="T21" s="148"/>
    </row>
    <row r="22" spans="1:20" s="76" customFormat="1" ht="34.15" customHeight="1" x14ac:dyDescent="0.3">
      <c r="A22" s="79">
        <v>1</v>
      </c>
      <c r="B22" s="333" t="s">
        <v>12</v>
      </c>
      <c r="C22" s="327">
        <v>24614.9</v>
      </c>
      <c r="D22" s="328">
        <f>+'Dramakan hosqer'!C31</f>
        <v>25943.5</v>
      </c>
      <c r="E22" s="328">
        <f t="shared" si="0"/>
        <v>1328.5999999999985</v>
      </c>
      <c r="F22" s="530" t="s">
        <v>283</v>
      </c>
      <c r="G22" s="157"/>
      <c r="H22" s="143"/>
      <c r="I22" s="143"/>
      <c r="J22" s="143"/>
      <c r="K22" s="143"/>
      <c r="L22" s="143"/>
      <c r="M22" s="143"/>
      <c r="N22" s="150"/>
      <c r="O22" s="150"/>
      <c r="P22" s="150"/>
      <c r="Q22" s="150"/>
      <c r="R22" s="150"/>
      <c r="S22" s="150"/>
      <c r="T22" s="150"/>
    </row>
    <row r="23" spans="1:20" ht="17.25" customHeight="1" x14ac:dyDescent="0.25">
      <c r="A23" s="28">
        <v>1.1000000000000001</v>
      </c>
      <c r="B23" s="33" t="s">
        <v>123</v>
      </c>
      <c r="C23" s="301">
        <v>262.8</v>
      </c>
      <c r="D23" s="341">
        <f>+'Dramakan hosqer'!C32</f>
        <v>175.2</v>
      </c>
      <c r="E23" s="341">
        <f t="shared" si="0"/>
        <v>-87.600000000000023</v>
      </c>
      <c r="F23" s="510"/>
    </row>
    <row r="24" spans="1:20" ht="18" customHeight="1" x14ac:dyDescent="0.25">
      <c r="A24" s="28">
        <v>1.2</v>
      </c>
      <c r="B24" s="33" t="s">
        <v>13</v>
      </c>
      <c r="C24" s="301"/>
      <c r="D24" s="341">
        <f>+'Dramakan hosqer'!C33</f>
        <v>0</v>
      </c>
      <c r="E24" s="341">
        <f t="shared" si="0"/>
        <v>0</v>
      </c>
      <c r="F24" s="510"/>
    </row>
    <row r="25" spans="1:20" s="76" customFormat="1" ht="18" customHeight="1" x14ac:dyDescent="0.3">
      <c r="A25" s="79">
        <v>2</v>
      </c>
      <c r="B25" s="329" t="s">
        <v>16</v>
      </c>
      <c r="C25" s="327">
        <v>10717.5</v>
      </c>
      <c r="D25" s="328">
        <f>+'Dramakan hosqer'!C34</f>
        <v>7857.4</v>
      </c>
      <c r="E25" s="328">
        <f t="shared" si="0"/>
        <v>-2860.1000000000004</v>
      </c>
      <c r="F25" s="509"/>
      <c r="G25" s="74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 x14ac:dyDescent="0.3">
      <c r="A26" s="79">
        <v>3</v>
      </c>
      <c r="B26" s="329" t="s">
        <v>15</v>
      </c>
      <c r="C26" s="327">
        <v>1521.6</v>
      </c>
      <c r="D26" s="328">
        <f>+'Dramakan hosqer'!C35</f>
        <v>1731.2</v>
      </c>
      <c r="E26" s="328">
        <f t="shared" si="0"/>
        <v>209.60000000000014</v>
      </c>
      <c r="F26" s="509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 x14ac:dyDescent="0.3">
      <c r="A27" s="79">
        <v>4</v>
      </c>
      <c r="B27" s="329" t="s">
        <v>14</v>
      </c>
      <c r="C27" s="327">
        <v>664.1</v>
      </c>
      <c r="D27" s="328">
        <f>+'Dramakan hosqer'!C36</f>
        <v>615.79999999999995</v>
      </c>
      <c r="E27" s="328">
        <f t="shared" si="0"/>
        <v>-48.300000000000068</v>
      </c>
      <c r="F27" s="509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 x14ac:dyDescent="0.3">
      <c r="A28" s="79">
        <v>5</v>
      </c>
      <c r="B28" s="329" t="s">
        <v>17</v>
      </c>
      <c r="C28" s="327">
        <v>260.8</v>
      </c>
      <c r="D28" s="328">
        <f>+'Dramakan hosqer'!C37</f>
        <v>302.7</v>
      </c>
      <c r="E28" s="328">
        <f t="shared" si="0"/>
        <v>41.899999999999977</v>
      </c>
      <c r="F28" s="509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8" customHeight="1" x14ac:dyDescent="0.3">
      <c r="A29" s="79">
        <v>6</v>
      </c>
      <c r="B29" s="329" t="s">
        <v>18</v>
      </c>
      <c r="C29" s="327">
        <v>31.2</v>
      </c>
      <c r="D29" s="328">
        <f>+'Dramakan hosqer'!C38</f>
        <v>31.2</v>
      </c>
      <c r="E29" s="328">
        <f t="shared" si="0"/>
        <v>0</v>
      </c>
      <c r="F29" s="509"/>
      <c r="G29" s="157"/>
      <c r="H29" s="143"/>
      <c r="I29" s="143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6.5" customHeight="1" x14ac:dyDescent="0.3">
      <c r="A30" s="79">
        <v>7</v>
      </c>
      <c r="B30" s="329" t="s">
        <v>19</v>
      </c>
      <c r="C30" s="327">
        <v>69</v>
      </c>
      <c r="D30" s="328">
        <f>+'Dramakan hosqer'!C39</f>
        <v>69</v>
      </c>
      <c r="E30" s="328">
        <f t="shared" si="0"/>
        <v>0</v>
      </c>
      <c r="F30" s="509"/>
      <c r="G30" s="158"/>
      <c r="H30" s="144"/>
      <c r="I30" s="144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s="76" customFormat="1" ht="17.25" x14ac:dyDescent="0.3">
      <c r="A31" s="79">
        <v>8</v>
      </c>
      <c r="B31" s="329" t="s">
        <v>20</v>
      </c>
      <c r="C31" s="328">
        <f>SUM(C32:C34)</f>
        <v>152.6</v>
      </c>
      <c r="D31" s="328">
        <f>SUM(D32:D34)</f>
        <v>152.6</v>
      </c>
      <c r="E31" s="328">
        <f t="shared" si="0"/>
        <v>0</v>
      </c>
      <c r="F31" s="509"/>
      <c r="G31" s="157"/>
      <c r="H31" s="143"/>
      <c r="I31" s="143"/>
      <c r="J31" s="143"/>
      <c r="K31" s="143"/>
      <c r="L31" s="143"/>
      <c r="M31" s="143"/>
      <c r="N31" s="150"/>
      <c r="O31" s="150"/>
      <c r="P31" s="150"/>
      <c r="Q31" s="150"/>
      <c r="R31" s="150"/>
      <c r="S31" s="150"/>
      <c r="T31" s="150"/>
    </row>
    <row r="32" spans="1:20" ht="18" customHeight="1" x14ac:dyDescent="0.25">
      <c r="A32" s="28">
        <v>8.1</v>
      </c>
      <c r="B32" s="33" t="s">
        <v>21</v>
      </c>
      <c r="C32" s="301">
        <v>57.6</v>
      </c>
      <c r="D32" s="341">
        <f>+'Dramakan hosqer'!C41</f>
        <v>57.6</v>
      </c>
      <c r="E32" s="341">
        <f t="shared" si="0"/>
        <v>0</v>
      </c>
      <c r="F32" s="510"/>
    </row>
    <row r="33" spans="1:20" s="36" customFormat="1" ht="18" customHeight="1" x14ac:dyDescent="0.25">
      <c r="A33" s="28">
        <v>8.1999999999999993</v>
      </c>
      <c r="B33" s="33" t="s">
        <v>22</v>
      </c>
      <c r="C33" s="301">
        <v>35</v>
      </c>
      <c r="D33" s="341">
        <f>+'Dramakan hosqer'!C42</f>
        <v>35</v>
      </c>
      <c r="E33" s="341">
        <f t="shared" si="0"/>
        <v>0</v>
      </c>
      <c r="F33" s="510"/>
      <c r="G33" s="159"/>
      <c r="H33" s="145"/>
      <c r="I33" s="145"/>
      <c r="J33" s="145"/>
      <c r="K33" s="145"/>
      <c r="L33" s="145"/>
      <c r="M33" s="145"/>
      <c r="N33" s="151"/>
      <c r="O33" s="151"/>
      <c r="P33" s="151"/>
      <c r="Q33" s="151"/>
      <c r="R33" s="151"/>
      <c r="S33" s="151"/>
      <c r="T33" s="151"/>
    </row>
    <row r="34" spans="1:20" ht="18" customHeight="1" x14ac:dyDescent="0.25">
      <c r="A34" s="28">
        <v>8.3000000000000007</v>
      </c>
      <c r="B34" s="33" t="s">
        <v>23</v>
      </c>
      <c r="C34" s="301">
        <v>60</v>
      </c>
      <c r="D34" s="341">
        <f>+'Dramakan hosqer'!C43</f>
        <v>60</v>
      </c>
      <c r="E34" s="341">
        <f t="shared" si="0"/>
        <v>0</v>
      </c>
      <c r="F34" s="510"/>
      <c r="I34" s="161"/>
    </row>
    <row r="35" spans="1:20" s="76" customFormat="1" ht="18" customHeight="1" x14ac:dyDescent="0.3">
      <c r="A35" s="79">
        <v>9</v>
      </c>
      <c r="B35" s="329" t="s">
        <v>24</v>
      </c>
      <c r="C35" s="327"/>
      <c r="D35" s="328">
        <f>+'Dramakan hosqer'!C44</f>
        <v>0</v>
      </c>
      <c r="E35" s="328">
        <f t="shared" si="0"/>
        <v>0</v>
      </c>
      <c r="F35" s="509"/>
      <c r="G35" s="157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 x14ac:dyDescent="0.3">
      <c r="A36" s="79">
        <v>10</v>
      </c>
      <c r="B36" s="329" t="s">
        <v>32</v>
      </c>
      <c r="C36" s="327">
        <v>441</v>
      </c>
      <c r="D36" s="328">
        <f>+'Dramakan hosqer'!C45</f>
        <v>398</v>
      </c>
      <c r="E36" s="328">
        <f t="shared" si="0"/>
        <v>-43</v>
      </c>
      <c r="F36" s="509"/>
      <c r="G36" s="55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 x14ac:dyDescent="0.3">
      <c r="A37" s="79">
        <v>11</v>
      </c>
      <c r="B37" s="329" t="s">
        <v>25</v>
      </c>
      <c r="C37" s="327">
        <v>100</v>
      </c>
      <c r="D37" s="328">
        <f>+'Dramakan hosqer'!C46</f>
        <v>100</v>
      </c>
      <c r="E37" s="328">
        <f t="shared" si="0"/>
        <v>0</v>
      </c>
      <c r="F37" s="509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 x14ac:dyDescent="0.3">
      <c r="A38" s="79">
        <v>12</v>
      </c>
      <c r="B38" s="334" t="s">
        <v>78</v>
      </c>
      <c r="C38" s="327">
        <v>120</v>
      </c>
      <c r="D38" s="328">
        <f>+'Dramakan hosqer'!C47</f>
        <v>120</v>
      </c>
      <c r="E38" s="328">
        <f t="shared" si="0"/>
        <v>0</v>
      </c>
      <c r="F38" s="509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 x14ac:dyDescent="0.3">
      <c r="A39" s="79">
        <v>12</v>
      </c>
      <c r="B39" s="329" t="s">
        <v>51</v>
      </c>
      <c r="C39" s="327">
        <v>50</v>
      </c>
      <c r="D39" s="328">
        <f>+'Dramakan hosqer'!C48</f>
        <v>50</v>
      </c>
      <c r="E39" s="328">
        <f t="shared" si="0"/>
        <v>0</v>
      </c>
      <c r="F39" s="509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 x14ac:dyDescent="0.3">
      <c r="A40" s="79">
        <v>13</v>
      </c>
      <c r="B40" s="329" t="s">
        <v>124</v>
      </c>
      <c r="C40" s="327">
        <v>20</v>
      </c>
      <c r="D40" s="328">
        <f>+'Dramakan hosqer'!C49</f>
        <v>20</v>
      </c>
      <c r="E40" s="328">
        <f t="shared" si="0"/>
        <v>0</v>
      </c>
      <c r="F40" s="509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 x14ac:dyDescent="0.3">
      <c r="A41" s="79">
        <v>14</v>
      </c>
      <c r="B41" s="329" t="s">
        <v>125</v>
      </c>
      <c r="C41" s="327">
        <v>85</v>
      </c>
      <c r="D41" s="328">
        <f>+'Dramakan hosqer'!C50</f>
        <v>85</v>
      </c>
      <c r="E41" s="328">
        <f t="shared" si="0"/>
        <v>0</v>
      </c>
      <c r="F41" s="509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 x14ac:dyDescent="0.3">
      <c r="A42" s="79">
        <v>16</v>
      </c>
      <c r="B42" s="329" t="s">
        <v>26</v>
      </c>
      <c r="C42" s="327">
        <v>200</v>
      </c>
      <c r="D42" s="328">
        <f>+'Dramakan hosqer'!C51</f>
        <v>0</v>
      </c>
      <c r="E42" s="328">
        <f t="shared" si="0"/>
        <v>-200</v>
      </c>
      <c r="F42" s="509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customHeight="1" x14ac:dyDescent="0.3">
      <c r="A43" s="79">
        <v>15</v>
      </c>
      <c r="B43" s="329" t="s">
        <v>27</v>
      </c>
      <c r="C43" s="327">
        <v>126.2</v>
      </c>
      <c r="D43" s="328">
        <f>+'Dramakan hosqer'!C52</f>
        <v>126.2</v>
      </c>
      <c r="E43" s="328">
        <f t="shared" si="0"/>
        <v>0</v>
      </c>
      <c r="F43" s="509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customHeight="1" x14ac:dyDescent="0.3">
      <c r="A44" s="79">
        <v>18</v>
      </c>
      <c r="B44" s="329" t="s">
        <v>70</v>
      </c>
      <c r="C44" s="327"/>
      <c r="D44" s="328">
        <f>+'Dramakan hosqer'!C53</f>
        <v>0</v>
      </c>
      <c r="E44" s="328">
        <f t="shared" si="0"/>
        <v>0</v>
      </c>
      <c r="F44" s="509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 x14ac:dyDescent="0.3">
      <c r="A45" s="79">
        <v>19</v>
      </c>
      <c r="B45" s="329" t="s">
        <v>57</v>
      </c>
      <c r="C45" s="327"/>
      <c r="D45" s="328">
        <f>+'Dramakan hosqer'!C54</f>
        <v>0</v>
      </c>
      <c r="E45" s="328">
        <f t="shared" si="0"/>
        <v>0</v>
      </c>
      <c r="F45" s="509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 x14ac:dyDescent="0.3">
      <c r="A46" s="79">
        <v>16</v>
      </c>
      <c r="B46" s="329" t="s">
        <v>48</v>
      </c>
      <c r="C46" s="327">
        <v>50</v>
      </c>
      <c r="D46" s="328">
        <f>+'Dramakan hosqer'!C55</f>
        <v>50</v>
      </c>
      <c r="E46" s="328">
        <f t="shared" si="0"/>
        <v>0</v>
      </c>
      <c r="F46" s="509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 x14ac:dyDescent="0.3">
      <c r="A47" s="79">
        <v>17</v>
      </c>
      <c r="B47" s="329" t="s">
        <v>79</v>
      </c>
      <c r="C47" s="327">
        <v>15</v>
      </c>
      <c r="D47" s="328">
        <f>+'Dramakan hosqer'!C56</f>
        <v>15</v>
      </c>
      <c r="E47" s="328">
        <f t="shared" si="0"/>
        <v>0</v>
      </c>
      <c r="F47" s="509"/>
      <c r="G47" s="157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 x14ac:dyDescent="0.3">
      <c r="A48" s="79">
        <v>18</v>
      </c>
      <c r="B48" s="329" t="s">
        <v>80</v>
      </c>
      <c r="C48" s="327">
        <v>95</v>
      </c>
      <c r="D48" s="328">
        <f>+'Dramakan hosqer'!C57</f>
        <v>95</v>
      </c>
      <c r="E48" s="328">
        <f t="shared" si="0"/>
        <v>0</v>
      </c>
      <c r="F48" s="509"/>
      <c r="G48" s="55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customHeight="1" x14ac:dyDescent="0.3">
      <c r="A49" s="79">
        <v>19</v>
      </c>
      <c r="B49" s="329" t="s">
        <v>49</v>
      </c>
      <c r="C49" s="327">
        <v>3</v>
      </c>
      <c r="D49" s="328">
        <f>+'Dramakan hosqer'!C58</f>
        <v>3</v>
      </c>
      <c r="E49" s="328">
        <f t="shared" si="0"/>
        <v>0</v>
      </c>
      <c r="F49" s="509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customHeight="1" x14ac:dyDescent="0.3">
      <c r="A50" s="79">
        <v>24</v>
      </c>
      <c r="B50" s="329" t="s">
        <v>126</v>
      </c>
      <c r="C50" s="327"/>
      <c r="D50" s="328">
        <f>+'Dramakan hosqer'!C59</f>
        <v>15</v>
      </c>
      <c r="E50" s="328">
        <f t="shared" si="0"/>
        <v>15</v>
      </c>
      <c r="F50" s="531" t="s">
        <v>284</v>
      </c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customHeight="1" x14ac:dyDescent="0.3">
      <c r="A51" s="79">
        <v>25</v>
      </c>
      <c r="B51" s="329" t="s">
        <v>50</v>
      </c>
      <c r="C51" s="327"/>
      <c r="D51" s="328">
        <f>+'Dramakan hosqer'!C60</f>
        <v>0</v>
      </c>
      <c r="E51" s="328">
        <f t="shared" si="0"/>
        <v>0</v>
      </c>
      <c r="F51" s="509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customHeight="1" x14ac:dyDescent="0.3">
      <c r="A52" s="79">
        <v>20</v>
      </c>
      <c r="B52" s="329" t="s">
        <v>67</v>
      </c>
      <c r="C52" s="327"/>
      <c r="D52" s="328">
        <f>+'Dramakan hosqer'!C61</f>
        <v>20.8</v>
      </c>
      <c r="E52" s="328">
        <f t="shared" si="0"/>
        <v>20.8</v>
      </c>
      <c r="F52" s="509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customHeight="1" x14ac:dyDescent="0.3">
      <c r="A53" s="79">
        <v>27</v>
      </c>
      <c r="B53" s="190" t="s">
        <v>81</v>
      </c>
      <c r="C53" s="327"/>
      <c r="D53" s="328">
        <f>+'Dramakan hosqer'!C62</f>
        <v>0</v>
      </c>
      <c r="E53" s="328">
        <f t="shared" si="0"/>
        <v>0</v>
      </c>
      <c r="F53" s="509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customHeight="1" x14ac:dyDescent="0.3">
      <c r="A54" s="79">
        <v>28</v>
      </c>
      <c r="B54" s="329" t="s">
        <v>158</v>
      </c>
      <c r="C54" s="327"/>
      <c r="D54" s="328">
        <f>+'Dramakan hosqer'!C63</f>
        <v>0</v>
      </c>
      <c r="E54" s="328">
        <f t="shared" si="0"/>
        <v>0</v>
      </c>
      <c r="F54" s="509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customHeight="1" x14ac:dyDescent="0.3">
      <c r="A55" s="79">
        <v>29</v>
      </c>
      <c r="B55" s="332" t="s">
        <v>277</v>
      </c>
      <c r="C55" s="327">
        <v>15</v>
      </c>
      <c r="D55" s="328">
        <f>+'Dramakan hosqer'!C64</f>
        <v>15</v>
      </c>
      <c r="E55" s="327">
        <f>D55-C55</f>
        <v>0</v>
      </c>
      <c r="F55" s="509"/>
      <c r="G55" s="157"/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customHeight="1" x14ac:dyDescent="0.3">
      <c r="A56" s="79">
        <v>30</v>
      </c>
      <c r="B56" s="332">
        <f>+'Dramakan hosqer'!B65</f>
        <v>0</v>
      </c>
      <c r="C56" s="327"/>
      <c r="D56" s="328">
        <f>+'Dramakan hosqer'!C65</f>
        <v>0</v>
      </c>
      <c r="E56" s="327">
        <f>D56-C56</f>
        <v>0</v>
      </c>
      <c r="F56" s="509"/>
      <c r="G56" s="495" t="s">
        <v>127</v>
      </c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76" customFormat="1" ht="22.15" customHeight="1" x14ac:dyDescent="0.3">
      <c r="A57" s="79">
        <v>31</v>
      </c>
      <c r="B57" s="335" t="s">
        <v>38</v>
      </c>
      <c r="C57" s="328">
        <f>SUM(C58:C60)</f>
        <v>20</v>
      </c>
      <c r="D57" s="328">
        <f>SUM(D58:D60)</f>
        <v>20</v>
      </c>
      <c r="E57" s="327">
        <f>D57-C57</f>
        <v>0</v>
      </c>
      <c r="F57" s="509"/>
      <c r="G57" s="157"/>
      <c r="H57" s="143"/>
      <c r="I57" s="143"/>
      <c r="J57" s="143"/>
      <c r="K57" s="143"/>
      <c r="L57" s="143"/>
      <c r="M57" s="143"/>
      <c r="N57" s="150"/>
      <c r="O57" s="150"/>
      <c r="P57" s="150"/>
      <c r="Q57" s="150"/>
      <c r="R57" s="150"/>
      <c r="S57" s="150"/>
      <c r="T57" s="150"/>
    </row>
    <row r="58" spans="1:20" s="186" customFormat="1" ht="18" customHeight="1" x14ac:dyDescent="0.25">
      <c r="A58" s="15">
        <v>31.1</v>
      </c>
      <c r="B58" s="199" t="s">
        <v>39</v>
      </c>
      <c r="C58" s="301"/>
      <c r="D58" s="341">
        <f>+'Dramakan hosqer'!C67</f>
        <v>0</v>
      </c>
      <c r="E58" s="301">
        <f>D58-C58</f>
        <v>0</v>
      </c>
      <c r="F58" s="510"/>
      <c r="G58" s="200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.75" customHeight="1" x14ac:dyDescent="0.25">
      <c r="A59" s="15">
        <v>31.2</v>
      </c>
      <c r="B59" s="199" t="s">
        <v>52</v>
      </c>
      <c r="C59" s="301"/>
      <c r="D59" s="341">
        <f>+'Dramakan hosqer'!C68</f>
        <v>0</v>
      </c>
      <c r="E59" s="341">
        <f t="shared" si="0"/>
        <v>0</v>
      </c>
      <c r="F59" s="510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186" customFormat="1" ht="18" customHeight="1" x14ac:dyDescent="0.25">
      <c r="A60" s="15">
        <v>31.3</v>
      </c>
      <c r="B60" s="204" t="s">
        <v>88</v>
      </c>
      <c r="C60" s="301">
        <v>20</v>
      </c>
      <c r="D60" s="341">
        <f>+'Dramakan hosqer'!C69</f>
        <v>20</v>
      </c>
      <c r="E60" s="341">
        <f t="shared" si="0"/>
        <v>0</v>
      </c>
      <c r="F60" s="510"/>
      <c r="G60" s="203"/>
      <c r="H60" s="201"/>
      <c r="I60" s="201"/>
      <c r="J60" s="201"/>
      <c r="K60" s="201"/>
      <c r="L60" s="201"/>
      <c r="M60" s="201"/>
      <c r="N60" s="202"/>
      <c r="O60" s="202"/>
      <c r="P60" s="202"/>
      <c r="Q60" s="202"/>
      <c r="R60" s="202"/>
      <c r="S60" s="202"/>
      <c r="T60" s="202"/>
    </row>
    <row r="61" spans="1:20" s="76" customFormat="1" ht="18" customHeight="1" x14ac:dyDescent="0.3">
      <c r="A61" s="90">
        <v>32</v>
      </c>
      <c r="B61" s="335" t="s">
        <v>40</v>
      </c>
      <c r="C61" s="327">
        <v>416.4</v>
      </c>
      <c r="D61" s="328">
        <f>+'Dramakan hosqer'!C70</f>
        <v>417.79999999999995</v>
      </c>
      <c r="E61" s="328">
        <f t="shared" si="0"/>
        <v>1.3999999999999773</v>
      </c>
      <c r="F61" s="509"/>
      <c r="G61" s="157"/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18" customHeight="1" x14ac:dyDescent="0.3">
      <c r="A62" s="90">
        <v>33</v>
      </c>
      <c r="B62" s="336" t="s">
        <v>89</v>
      </c>
      <c r="C62" s="327"/>
      <c r="D62" s="328">
        <f>+'Dramakan hosqer'!C71</f>
        <v>0</v>
      </c>
      <c r="E62" s="328">
        <f t="shared" si="0"/>
        <v>0</v>
      </c>
      <c r="F62" s="509"/>
      <c r="G62" s="157" t="s">
        <v>239</v>
      </c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1.75" customHeight="1" x14ac:dyDescent="0.3">
      <c r="A63" s="198" t="s">
        <v>60</v>
      </c>
      <c r="B63" s="14" t="s">
        <v>63</v>
      </c>
      <c r="C63" s="337">
        <f>+C64+C71</f>
        <v>30</v>
      </c>
      <c r="D63" s="337">
        <f>+D64+D71</f>
        <v>28.6</v>
      </c>
      <c r="E63" s="337">
        <f t="shared" si="0"/>
        <v>-1.3999999999999986</v>
      </c>
      <c r="F63" s="508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24" customHeight="1" x14ac:dyDescent="0.3">
      <c r="A64" s="90">
        <v>1</v>
      </c>
      <c r="B64" s="338" t="s">
        <v>93</v>
      </c>
      <c r="C64" s="328">
        <f>SUM(C65:C70)</f>
        <v>30</v>
      </c>
      <c r="D64" s="328">
        <f>SUM(D65:D70)</f>
        <v>28.6</v>
      </c>
      <c r="E64" s="328">
        <f t="shared" si="0"/>
        <v>-1.3999999999999986</v>
      </c>
      <c r="F64" s="509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8" customHeight="1" x14ac:dyDescent="0.3">
      <c r="A65" s="90">
        <v>1.1000000000000001</v>
      </c>
      <c r="B65" s="339" t="s">
        <v>90</v>
      </c>
      <c r="C65" s="327">
        <v>30</v>
      </c>
      <c r="D65" s="328">
        <f>+'Dramakan hosqer'!C74</f>
        <v>28.6</v>
      </c>
      <c r="E65" s="328">
        <f t="shared" ref="E65:E78" si="1">D65-C65</f>
        <v>-1.3999999999999986</v>
      </c>
      <c r="F65" s="509" t="s">
        <v>285</v>
      </c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7.25" customHeight="1" x14ac:dyDescent="0.3">
      <c r="A66" s="90">
        <v>1.1000000000000001</v>
      </c>
      <c r="B66" s="339" t="s">
        <v>91</v>
      </c>
      <c r="C66" s="327"/>
      <c r="D66" s="328">
        <f>+'Dramakan hosqer'!C75</f>
        <v>0</v>
      </c>
      <c r="E66" s="328">
        <f>D66-C66</f>
        <v>0</v>
      </c>
      <c r="F66" s="509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customHeight="1" x14ac:dyDescent="0.3">
      <c r="A67" s="90">
        <v>1.3</v>
      </c>
      <c r="B67" s="339" t="s">
        <v>92</v>
      </c>
      <c r="C67" s="327"/>
      <c r="D67" s="328">
        <f>+'Dramakan hosqer'!C76</f>
        <v>0</v>
      </c>
      <c r="E67" s="328">
        <f t="shared" si="1"/>
        <v>0</v>
      </c>
      <c r="F67" s="509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customHeight="1" x14ac:dyDescent="0.3">
      <c r="A68" s="90">
        <v>1.4</v>
      </c>
      <c r="B68" s="339" t="s">
        <v>68</v>
      </c>
      <c r="C68" s="327"/>
      <c r="D68" s="328">
        <f>+'Dramakan hosqer'!C77</f>
        <v>0</v>
      </c>
      <c r="E68" s="328">
        <f t="shared" si="1"/>
        <v>0</v>
      </c>
      <c r="F68" s="509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76" customFormat="1" ht="18" customHeight="1" x14ac:dyDescent="0.3">
      <c r="A69" s="90">
        <v>1.5</v>
      </c>
      <c r="B69" s="340" t="s">
        <v>69</v>
      </c>
      <c r="C69" s="327"/>
      <c r="D69" s="327">
        <f>+'Dramakan hosqer'!C78</f>
        <v>0</v>
      </c>
      <c r="E69" s="327">
        <f>D69-C69</f>
        <v>0</v>
      </c>
      <c r="F69" s="509"/>
      <c r="G69" s="157"/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18" customHeight="1" x14ac:dyDescent="0.3">
      <c r="A70" s="90">
        <v>1.6</v>
      </c>
      <c r="B70" s="340">
        <f>+'Dramakan hosqer'!B79</f>
        <v>0</v>
      </c>
      <c r="C70" s="327"/>
      <c r="D70" s="327">
        <f>+'Dramakan hosqer'!C79</f>
        <v>0</v>
      </c>
      <c r="E70" s="327">
        <f>D70-C70</f>
        <v>0</v>
      </c>
      <c r="F70" s="509"/>
      <c r="G70" s="497" t="s">
        <v>128</v>
      </c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91" customFormat="1" ht="39.75" customHeight="1" x14ac:dyDescent="0.3">
      <c r="A71" s="90">
        <v>2</v>
      </c>
      <c r="B71" s="339" t="s">
        <v>94</v>
      </c>
      <c r="C71" s="328">
        <f>SUM(C72:C74)</f>
        <v>0</v>
      </c>
      <c r="D71" s="328">
        <f>SUM(D72:D74)</f>
        <v>0</v>
      </c>
      <c r="E71" s="327">
        <f>D71-C71</f>
        <v>0</v>
      </c>
      <c r="F71" s="509"/>
      <c r="G71" s="129"/>
      <c r="H71" s="143"/>
      <c r="I71" s="143"/>
      <c r="J71" s="143"/>
      <c r="K71" s="143"/>
      <c r="L71" s="143"/>
      <c r="M71" s="143"/>
      <c r="N71" s="150"/>
      <c r="O71" s="150"/>
      <c r="P71" s="150"/>
      <c r="Q71" s="150"/>
      <c r="R71" s="150"/>
      <c r="S71" s="150"/>
      <c r="T71" s="150"/>
    </row>
    <row r="72" spans="1:20" s="117" customFormat="1" ht="18.75" customHeight="1" x14ac:dyDescent="0.3">
      <c r="A72" s="90">
        <v>2.1</v>
      </c>
      <c r="B72" s="338" t="s">
        <v>65</v>
      </c>
      <c r="C72" s="327"/>
      <c r="D72" s="328">
        <f>+'Dramakan hosqer'!C81</f>
        <v>0</v>
      </c>
      <c r="E72" s="328">
        <f t="shared" si="1"/>
        <v>0</v>
      </c>
      <c r="F72" s="509"/>
      <c r="G72" s="212"/>
      <c r="H72" s="134"/>
      <c r="I72" s="125"/>
      <c r="J72" s="125"/>
      <c r="K72" s="125"/>
      <c r="L72" s="125"/>
      <c r="M72" s="125"/>
      <c r="N72" s="125"/>
      <c r="O72" s="116"/>
      <c r="P72" s="116"/>
      <c r="Q72" s="116"/>
    </row>
    <row r="73" spans="1:20" s="76" customFormat="1" ht="19.5" customHeight="1" x14ac:dyDescent="0.3">
      <c r="A73" s="90">
        <v>2.2000000000000002</v>
      </c>
      <c r="B73" s="338" t="s">
        <v>64</v>
      </c>
      <c r="C73" s="327"/>
      <c r="D73" s="328">
        <f>+'Dramakan hosqer'!C82</f>
        <v>0</v>
      </c>
      <c r="E73" s="328">
        <f t="shared" si="1"/>
        <v>0</v>
      </c>
      <c r="F73" s="509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18" customHeight="1" x14ac:dyDescent="0.3">
      <c r="A74" s="90">
        <v>2.2999999999999998</v>
      </c>
      <c r="B74" s="338" t="s">
        <v>53</v>
      </c>
      <c r="C74" s="327"/>
      <c r="D74" s="328">
        <f>+'Dramakan hosqer'!C83</f>
        <v>0</v>
      </c>
      <c r="E74" s="328">
        <f t="shared" si="1"/>
        <v>0</v>
      </c>
      <c r="F74" s="509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38.25" customHeight="1" x14ac:dyDescent="0.3">
      <c r="A75" s="198" t="s">
        <v>61</v>
      </c>
      <c r="B75" s="14" t="s">
        <v>155</v>
      </c>
      <c r="C75" s="337">
        <f>SUM(C76:C77)</f>
        <v>0</v>
      </c>
      <c r="D75" s="337">
        <f>SUM(D76:D77)</f>
        <v>0</v>
      </c>
      <c r="E75" s="337">
        <f t="shared" si="1"/>
        <v>0</v>
      </c>
      <c r="F75" s="508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76" customFormat="1" ht="18" customHeight="1" x14ac:dyDescent="0.3">
      <c r="A76" s="90">
        <v>1</v>
      </c>
      <c r="B76" s="333" t="str">
        <f>+'Dramakan hosqer'!B85</f>
        <v>Սննդի գծով</v>
      </c>
      <c r="C76" s="327"/>
      <c r="D76" s="328">
        <f>+'Dramakan hosqer'!C85</f>
        <v>0</v>
      </c>
      <c r="E76" s="327">
        <f>D76-C76</f>
        <v>0</v>
      </c>
      <c r="F76" s="509"/>
      <c r="G76" s="157"/>
      <c r="H76" s="143"/>
      <c r="I76" s="143"/>
      <c r="J76" s="143"/>
      <c r="K76" s="143"/>
      <c r="L76" s="143"/>
      <c r="M76" s="143"/>
      <c r="N76" s="150"/>
      <c r="O76" s="150"/>
      <c r="P76" s="150"/>
      <c r="Q76" s="150"/>
      <c r="R76" s="150"/>
      <c r="S76" s="150"/>
      <c r="T76" s="150"/>
    </row>
    <row r="77" spans="1:20" s="89" customFormat="1" ht="18" customHeight="1" x14ac:dyDescent="0.3">
      <c r="A77" s="90">
        <v>2</v>
      </c>
      <c r="B77" s="333" t="str">
        <f>+'Dramakan hosqer'!B86</f>
        <v>Սննդի գծով</v>
      </c>
      <c r="C77" s="327"/>
      <c r="D77" s="328">
        <f>+'Dramakan hosqer'!C86</f>
        <v>0</v>
      </c>
      <c r="E77" s="327">
        <f>D77-C77</f>
        <v>0</v>
      </c>
      <c r="F77" s="509"/>
      <c r="G77" s="129"/>
      <c r="H77" s="128"/>
      <c r="I77" s="128"/>
      <c r="J77" s="128"/>
      <c r="K77" s="128"/>
      <c r="L77" s="128"/>
      <c r="M77" s="128"/>
      <c r="N77" s="123"/>
      <c r="O77" s="123"/>
      <c r="P77" s="123"/>
      <c r="Q77" s="123"/>
      <c r="R77" s="123"/>
      <c r="S77" s="123"/>
      <c r="T77" s="123"/>
    </row>
    <row r="78" spans="1:20" s="44" customFormat="1" ht="43.5" customHeight="1" x14ac:dyDescent="0.3">
      <c r="A78" s="13" t="s">
        <v>41</v>
      </c>
      <c r="B78" s="14" t="s">
        <v>42</v>
      </c>
      <c r="C78" s="337">
        <f>C6+C7-C20</f>
        <v>724.10000000000582</v>
      </c>
      <c r="D78" s="337">
        <f>D6+D7-D20</f>
        <v>5200.4000000000087</v>
      </c>
      <c r="E78" s="337">
        <f t="shared" si="1"/>
        <v>4476.3000000000029</v>
      </c>
      <c r="F78" s="508"/>
      <c r="G78" s="160"/>
      <c r="H78" s="146"/>
      <c r="I78" s="146"/>
      <c r="J78" s="146"/>
      <c r="K78" s="146"/>
      <c r="L78" s="146"/>
      <c r="M78" s="146"/>
      <c r="N78" s="152"/>
      <c r="O78" s="152"/>
      <c r="P78" s="152"/>
      <c r="Q78" s="152"/>
      <c r="R78" s="152"/>
      <c r="S78" s="152"/>
      <c r="T78" s="152"/>
    </row>
    <row r="79" spans="1:20" s="23" customFormat="1" ht="46.5" customHeight="1" x14ac:dyDescent="0.3">
      <c r="A79" s="40"/>
      <c r="B79" s="21"/>
      <c r="C79" s="40"/>
      <c r="D79" s="40"/>
      <c r="E79" s="40"/>
      <c r="F79" s="504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s="23" customFormat="1" ht="25.5" customHeight="1" x14ac:dyDescent="0.3">
      <c r="B80" s="19" t="s">
        <v>2</v>
      </c>
      <c r="C80" s="21"/>
      <c r="D80" s="551" t="str">
        <f>+'Ekamut-caxs'!C72</f>
        <v>Ս.Նազարեթյան</v>
      </c>
      <c r="E80" s="552"/>
      <c r="F80" s="493"/>
      <c r="G80" s="155"/>
      <c r="H80" s="140"/>
      <c r="I80" s="140"/>
      <c r="J80" s="140"/>
      <c r="K80" s="140"/>
      <c r="L80" s="140"/>
      <c r="M80" s="140"/>
      <c r="N80" s="148"/>
      <c r="O80" s="148"/>
      <c r="P80" s="148"/>
      <c r="Q80" s="148"/>
      <c r="R80" s="148"/>
      <c r="S80" s="148"/>
      <c r="T80" s="148"/>
    </row>
    <row r="81" spans="1:20" ht="13.5" customHeight="1" x14ac:dyDescent="0.25">
      <c r="A81" s="23"/>
      <c r="B81" s="23" t="s">
        <v>4</v>
      </c>
      <c r="C81" s="23"/>
      <c r="D81" s="550" t="s">
        <v>98</v>
      </c>
      <c r="E81" s="550"/>
      <c r="F81" s="511"/>
    </row>
    <row r="82" spans="1:20" s="20" customFormat="1" ht="22.5" customHeight="1" x14ac:dyDescent="0.25">
      <c r="A82" s="21"/>
      <c r="B82" s="44" t="s">
        <v>6</v>
      </c>
      <c r="C82" s="21"/>
      <c r="D82" s="552" t="str">
        <f>+'Ekamut-caxs'!C74</f>
        <v>Ա. Սարգսյան</v>
      </c>
      <c r="E82" s="552"/>
      <c r="F82" s="493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ht="12" customHeight="1" x14ac:dyDescent="0.25">
      <c r="A83" s="21"/>
      <c r="B83" s="21"/>
      <c r="C83" s="21"/>
      <c r="D83" s="550" t="s">
        <v>98</v>
      </c>
      <c r="E83" s="550"/>
      <c r="F83" s="511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 x14ac:dyDescent="0.25">
      <c r="A84" s="21"/>
      <c r="B84" s="187" t="s">
        <v>1</v>
      </c>
      <c r="C84" s="21"/>
      <c r="D84" s="21"/>
      <c r="E84" s="21"/>
      <c r="F84" s="506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 x14ac:dyDescent="0.25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 x14ac:dyDescent="0.25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 x14ac:dyDescent="0.25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 x14ac:dyDescent="0.25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 x14ac:dyDescent="0.25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 x14ac:dyDescent="0.25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 x14ac:dyDescent="0.25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 x14ac:dyDescent="0.25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 x14ac:dyDescent="0.25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 x14ac:dyDescent="0.25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 x14ac:dyDescent="0.25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 x14ac:dyDescent="0.25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 x14ac:dyDescent="0.25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 x14ac:dyDescent="0.25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 x14ac:dyDescent="0.25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 x14ac:dyDescent="0.25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 x14ac:dyDescent="0.25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 x14ac:dyDescent="0.25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 x14ac:dyDescent="0.25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 x14ac:dyDescent="0.25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 x14ac:dyDescent="0.25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 x14ac:dyDescent="0.25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 x14ac:dyDescent="0.25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 x14ac:dyDescent="0.25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 x14ac:dyDescent="0.25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 x14ac:dyDescent="0.25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 x14ac:dyDescent="0.25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 x14ac:dyDescent="0.25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 x14ac:dyDescent="0.25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 x14ac:dyDescent="0.25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  <row r="115" spans="6:20" s="20" customFormat="1" x14ac:dyDescent="0.25">
      <c r="F115" s="24"/>
      <c r="G115" s="153"/>
      <c r="H115" s="139"/>
      <c r="I115" s="139"/>
      <c r="J115" s="139"/>
      <c r="K115" s="139"/>
      <c r="L115" s="139"/>
      <c r="M115" s="139"/>
      <c r="N115" s="147"/>
      <c r="O115" s="147"/>
      <c r="P115" s="147"/>
      <c r="Q115" s="147"/>
      <c r="R115" s="147"/>
      <c r="S115" s="147"/>
      <c r="T115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3:E83"/>
    <mergeCell ref="D80:E80"/>
    <mergeCell ref="D81:E81"/>
    <mergeCell ref="D82:E82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3" workbookViewId="0">
      <selection activeCell="H50" sqref="H1:H1048576"/>
    </sheetView>
  </sheetViews>
  <sheetFormatPr defaultColWidth="9.140625" defaultRowHeight="13.5" x14ac:dyDescent="0.2"/>
  <cols>
    <col min="1" max="1" width="4.85546875" style="16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20"/>
    <col min="23" max="16384" width="9.140625" style="1"/>
  </cols>
  <sheetData>
    <row r="1" spans="1:22" s="241" customFormat="1" ht="22.5" customHeight="1" x14ac:dyDescent="0.2">
      <c r="A1" s="557" t="s">
        <v>72</v>
      </c>
      <c r="B1" s="557"/>
      <c r="C1" s="557"/>
      <c r="D1" s="557"/>
      <c r="E1" s="557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 x14ac:dyDescent="0.2">
      <c r="A2" s="558" t="str">
        <f>+'Ekamut-caxs'!A8:D8</f>
        <v xml:space="preserve">«Երևանի հ․132 մսուր-մանկապարտեզ» ՀՈԱԿ-ի </v>
      </c>
      <c r="B2" s="559"/>
      <c r="C2" s="559"/>
      <c r="D2" s="559"/>
      <c r="E2" s="559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 x14ac:dyDescent="0.2">
      <c r="A3" s="560" t="s">
        <v>160</v>
      </c>
      <c r="B3" s="560"/>
      <c r="C3" s="560"/>
      <c r="D3" s="560"/>
      <c r="E3" s="560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 x14ac:dyDescent="0.3">
      <c r="A4" s="561" t="s">
        <v>270</v>
      </c>
      <c r="B4" s="561"/>
      <c r="C4" s="561"/>
      <c r="D4" s="561"/>
      <c r="E4" s="561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 x14ac:dyDescent="0.2">
      <c r="A5" s="247"/>
      <c r="B5" s="248"/>
      <c r="C5" s="248"/>
      <c r="D5" s="249"/>
      <c r="E5" s="249" t="s">
        <v>150</v>
      </c>
    </row>
    <row r="6" spans="1:22" s="254" customFormat="1" ht="56.25" customHeight="1" x14ac:dyDescent="0.2">
      <c r="A6" s="250" t="s">
        <v>3</v>
      </c>
      <c r="B6" s="251" t="s">
        <v>161</v>
      </c>
      <c r="C6" s="250" t="s">
        <v>162</v>
      </c>
      <c r="D6" s="250" t="s">
        <v>163</v>
      </c>
      <c r="E6" s="252" t="s">
        <v>164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 x14ac:dyDescent="0.2">
      <c r="A7" s="562" t="s">
        <v>165</v>
      </c>
      <c r="B7" s="563"/>
      <c r="C7" s="563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 x14ac:dyDescent="0.2">
      <c r="A8" s="255">
        <v>1</v>
      </c>
      <c r="B8" s="256" t="s">
        <v>166</v>
      </c>
      <c r="C8" s="255"/>
      <c r="D8" s="257">
        <f>SUM(D9:D29)</f>
        <v>87.8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 x14ac:dyDescent="0.2">
      <c r="A9" s="259">
        <v>1.1000000000000001</v>
      </c>
      <c r="B9" s="260" t="s">
        <v>167</v>
      </c>
      <c r="C9" s="259" t="s">
        <v>168</v>
      </c>
      <c r="D9" s="32"/>
      <c r="E9" s="32"/>
    </row>
    <row r="10" spans="1:22" ht="27" customHeight="1" x14ac:dyDescent="0.2">
      <c r="A10" s="259">
        <v>1.2</v>
      </c>
      <c r="B10" s="260" t="s">
        <v>169</v>
      </c>
      <c r="C10" s="259" t="s">
        <v>170</v>
      </c>
      <c r="D10" s="32"/>
      <c r="E10" s="32"/>
    </row>
    <row r="11" spans="1:22" ht="27" customHeight="1" x14ac:dyDescent="0.2">
      <c r="A11" s="259">
        <v>1.3</v>
      </c>
      <c r="B11" s="260" t="s">
        <v>171</v>
      </c>
      <c r="C11" s="259" t="s">
        <v>172</v>
      </c>
      <c r="D11" s="32"/>
      <c r="E11" s="32"/>
    </row>
    <row r="12" spans="1:22" ht="27" customHeight="1" x14ac:dyDescent="0.2">
      <c r="A12" s="259">
        <v>1.4</v>
      </c>
      <c r="B12" s="261" t="s">
        <v>173</v>
      </c>
      <c r="C12" s="262" t="s">
        <v>174</v>
      </c>
      <c r="D12" s="32"/>
      <c r="E12" s="32"/>
    </row>
    <row r="13" spans="1:22" ht="27" customHeight="1" x14ac:dyDescent="0.2">
      <c r="A13" s="259">
        <v>1.5</v>
      </c>
      <c r="B13" s="261"/>
      <c r="C13" s="259" t="s">
        <v>175</v>
      </c>
      <c r="D13" s="32"/>
      <c r="E13" s="32"/>
    </row>
    <row r="14" spans="1:22" ht="18" customHeight="1" x14ac:dyDescent="0.2">
      <c r="A14" s="259">
        <v>1.6</v>
      </c>
      <c r="B14" s="260" t="s">
        <v>228</v>
      </c>
      <c r="C14" s="259" t="s">
        <v>176</v>
      </c>
      <c r="D14" s="32"/>
      <c r="E14" s="32"/>
    </row>
    <row r="15" spans="1:22" ht="33.75" customHeight="1" x14ac:dyDescent="0.2">
      <c r="A15" s="259">
        <v>1.7</v>
      </c>
      <c r="B15" s="261"/>
      <c r="C15" s="259" t="s">
        <v>199</v>
      </c>
      <c r="D15" s="32"/>
      <c r="E15" s="32"/>
    </row>
    <row r="16" spans="1:22" ht="22.5" customHeight="1" x14ac:dyDescent="0.2">
      <c r="A16" s="259">
        <v>1.8</v>
      </c>
      <c r="B16" s="261"/>
      <c r="C16" s="263" t="s">
        <v>198</v>
      </c>
      <c r="D16" s="32"/>
      <c r="E16" s="32"/>
    </row>
    <row r="17" spans="1:22" ht="27" customHeight="1" x14ac:dyDescent="0.2">
      <c r="A17" s="259">
        <v>1.9</v>
      </c>
      <c r="B17" s="261" t="s">
        <v>276</v>
      </c>
      <c r="C17" s="263"/>
      <c r="D17" s="32">
        <v>7.9</v>
      </c>
      <c r="E17" s="32"/>
    </row>
    <row r="18" spans="1:22" ht="18" customHeight="1" x14ac:dyDescent="0.2">
      <c r="A18" s="264">
        <v>2</v>
      </c>
      <c r="B18" s="261"/>
      <c r="C18" s="263"/>
      <c r="D18" s="32"/>
      <c r="E18" s="32"/>
    </row>
    <row r="19" spans="1:22" ht="18" customHeight="1" x14ac:dyDescent="0.2">
      <c r="A19" s="259">
        <v>2.1</v>
      </c>
      <c r="B19" s="261"/>
      <c r="C19" s="263"/>
      <c r="D19" s="32"/>
      <c r="E19" s="32"/>
    </row>
    <row r="20" spans="1:22" ht="18" customHeight="1" x14ac:dyDescent="0.2">
      <c r="A20" s="259">
        <v>2.2000000000000002</v>
      </c>
      <c r="B20" s="261"/>
      <c r="C20" s="263"/>
      <c r="D20" s="32"/>
      <c r="E20" s="32"/>
    </row>
    <row r="21" spans="1:22" ht="18" customHeight="1" x14ac:dyDescent="0.2">
      <c r="A21" s="259">
        <v>2.2999999999999998</v>
      </c>
      <c r="B21" s="261"/>
      <c r="C21" s="263"/>
      <c r="D21" s="32"/>
      <c r="E21" s="32"/>
    </row>
    <row r="22" spans="1:22" ht="27.75" customHeight="1" x14ac:dyDescent="0.2">
      <c r="A22" s="259">
        <v>2.4</v>
      </c>
      <c r="B22" s="261"/>
      <c r="C22" s="263"/>
      <c r="D22" s="32"/>
      <c r="E22" s="32"/>
    </row>
    <row r="23" spans="1:22" ht="27.75" customHeight="1" x14ac:dyDescent="0.2">
      <c r="A23" s="259">
        <v>2.5</v>
      </c>
      <c r="B23" s="261" t="s">
        <v>177</v>
      </c>
      <c r="C23" s="259" t="s">
        <v>39</v>
      </c>
      <c r="D23" s="32"/>
      <c r="E23" s="32"/>
    </row>
    <row r="24" spans="1:22" ht="27.75" customHeight="1" x14ac:dyDescent="0.2">
      <c r="A24" s="259">
        <v>2.6</v>
      </c>
      <c r="B24" s="261" t="s">
        <v>177</v>
      </c>
      <c r="C24" s="259" t="s">
        <v>52</v>
      </c>
      <c r="D24" s="32"/>
      <c r="E24" s="32"/>
    </row>
    <row r="25" spans="1:22" ht="27.75" customHeight="1" x14ac:dyDescent="0.2">
      <c r="A25" s="259">
        <v>2.7</v>
      </c>
      <c r="B25" s="261" t="s">
        <v>177</v>
      </c>
      <c r="C25" s="259" t="s">
        <v>178</v>
      </c>
      <c r="D25" s="32">
        <v>46.8</v>
      </c>
      <c r="E25" s="32"/>
    </row>
    <row r="26" spans="1:22" ht="27.75" customHeight="1" x14ac:dyDescent="0.2">
      <c r="A26" s="259">
        <v>2.8</v>
      </c>
      <c r="B26" s="261" t="s">
        <v>177</v>
      </c>
      <c r="C26" s="259" t="s">
        <v>179</v>
      </c>
      <c r="D26" s="32"/>
      <c r="E26" s="32"/>
    </row>
    <row r="27" spans="1:22" ht="27" customHeight="1" x14ac:dyDescent="0.2">
      <c r="A27" s="259">
        <v>2.9</v>
      </c>
      <c r="B27" s="260" t="s">
        <v>180</v>
      </c>
      <c r="C27" s="259" t="s">
        <v>181</v>
      </c>
      <c r="D27" s="32">
        <v>33.1</v>
      </c>
      <c r="E27" s="32"/>
    </row>
    <row r="28" spans="1:22" ht="26.25" customHeight="1" x14ac:dyDescent="0.2">
      <c r="A28" s="265">
        <v>2.1</v>
      </c>
      <c r="B28" s="261" t="s">
        <v>182</v>
      </c>
      <c r="C28" s="259" t="s">
        <v>183</v>
      </c>
      <c r="D28" s="32"/>
      <c r="E28" s="32"/>
    </row>
    <row r="29" spans="1:22" ht="26.25" customHeight="1" x14ac:dyDescent="0.2">
      <c r="A29" s="265">
        <v>2.11</v>
      </c>
      <c r="B29" s="261"/>
      <c r="C29" s="263" t="s">
        <v>184</v>
      </c>
      <c r="D29" s="32"/>
      <c r="E29" s="32"/>
    </row>
    <row r="30" spans="1:22" s="267" customFormat="1" ht="34.5" customHeight="1" x14ac:dyDescent="0.2">
      <c r="A30" s="255">
        <v>2</v>
      </c>
      <c r="B30" s="266" t="s">
        <v>185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 x14ac:dyDescent="0.2">
      <c r="A31" s="259">
        <v>2.1</v>
      </c>
      <c r="B31" s="261"/>
      <c r="C31" s="259" t="s">
        <v>186</v>
      </c>
      <c r="D31" s="32"/>
      <c r="E31" s="32"/>
    </row>
    <row r="32" spans="1:22" ht="21" customHeight="1" x14ac:dyDescent="0.2">
      <c r="A32" s="259">
        <v>2.2000000000000002</v>
      </c>
      <c r="B32" s="261" t="s">
        <v>187</v>
      </c>
      <c r="C32" s="259" t="s">
        <v>188</v>
      </c>
      <c r="D32" s="32"/>
      <c r="E32" s="32"/>
    </row>
    <row r="33" spans="1:22" ht="26.25" customHeight="1" x14ac:dyDescent="0.2">
      <c r="A33" s="259">
        <v>2.2999999999999998</v>
      </c>
      <c r="B33" s="261" t="s">
        <v>187</v>
      </c>
      <c r="C33" s="259" t="s">
        <v>189</v>
      </c>
      <c r="D33" s="32"/>
      <c r="E33" s="268"/>
    </row>
    <row r="34" spans="1:22" s="273" customFormat="1" ht="21.75" customHeight="1" x14ac:dyDescent="0.2">
      <c r="A34" s="78"/>
      <c r="B34" s="269" t="s">
        <v>74</v>
      </c>
      <c r="C34" s="270"/>
      <c r="D34" s="271">
        <f>D8+D30</f>
        <v>87.8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 x14ac:dyDescent="0.2">
      <c r="A35" s="562" t="s">
        <v>190</v>
      </c>
      <c r="B35" s="563"/>
      <c r="C35" s="563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 x14ac:dyDescent="0.2">
      <c r="A36" s="259">
        <v>1.1000000000000001</v>
      </c>
      <c r="B36" s="260" t="s">
        <v>167</v>
      </c>
      <c r="C36" s="259" t="s">
        <v>168</v>
      </c>
      <c r="D36" s="376">
        <v>352.7</v>
      </c>
      <c r="E36" s="32"/>
    </row>
    <row r="37" spans="1:22" ht="21" customHeight="1" x14ac:dyDescent="0.2">
      <c r="A37" s="259">
        <v>1.2</v>
      </c>
      <c r="B37" s="260" t="s">
        <v>169</v>
      </c>
      <c r="C37" s="259" t="s">
        <v>170</v>
      </c>
      <c r="D37" s="376">
        <v>52.9</v>
      </c>
      <c r="E37" s="32"/>
    </row>
    <row r="38" spans="1:22" ht="21" customHeight="1" x14ac:dyDescent="0.2">
      <c r="A38" s="259">
        <v>1.3</v>
      </c>
      <c r="B38" s="260" t="s">
        <v>171</v>
      </c>
      <c r="C38" s="259" t="s">
        <v>172</v>
      </c>
      <c r="D38" s="32">
        <v>3.8</v>
      </c>
      <c r="E38" s="32"/>
    </row>
    <row r="39" spans="1:22" ht="21" customHeight="1" x14ac:dyDescent="0.2">
      <c r="A39" s="259">
        <v>1.4</v>
      </c>
      <c r="B39" s="261" t="s">
        <v>173</v>
      </c>
      <c r="C39" s="262" t="s">
        <v>174</v>
      </c>
      <c r="D39" s="32"/>
      <c r="E39" s="32"/>
    </row>
    <row r="40" spans="1:22" ht="21" customHeight="1" x14ac:dyDescent="0.2">
      <c r="A40" s="259">
        <v>1.5</v>
      </c>
      <c r="B40" s="261"/>
      <c r="C40" s="259" t="s">
        <v>175</v>
      </c>
      <c r="D40" s="32"/>
      <c r="E40" s="32"/>
    </row>
    <row r="41" spans="1:22" ht="20.25" customHeight="1" x14ac:dyDescent="0.2">
      <c r="A41" s="259">
        <v>1.6</v>
      </c>
      <c r="B41" s="260" t="s">
        <v>228</v>
      </c>
      <c r="C41" s="259" t="s">
        <v>176</v>
      </c>
      <c r="D41" s="32">
        <v>7.2</v>
      </c>
      <c r="E41" s="32"/>
    </row>
    <row r="42" spans="1:22" ht="33.75" customHeight="1" x14ac:dyDescent="0.2">
      <c r="A42" s="259">
        <v>1.7</v>
      </c>
      <c r="B42" s="261"/>
      <c r="C42" s="259" t="s">
        <v>199</v>
      </c>
      <c r="D42" s="32"/>
      <c r="E42" s="32"/>
    </row>
    <row r="43" spans="1:22" ht="23.25" customHeight="1" x14ac:dyDescent="0.2">
      <c r="A43" s="259">
        <v>1.8</v>
      </c>
      <c r="B43" s="261"/>
      <c r="C43" s="263" t="s">
        <v>198</v>
      </c>
      <c r="D43" s="32"/>
      <c r="E43" s="32"/>
    </row>
    <row r="44" spans="1:22" ht="23.25" customHeight="1" x14ac:dyDescent="0.2">
      <c r="A44" s="259">
        <v>1.9</v>
      </c>
      <c r="B44" s="261"/>
      <c r="C44" s="263"/>
      <c r="D44" s="32"/>
      <c r="E44" s="32"/>
    </row>
    <row r="45" spans="1:22" ht="23.25" customHeight="1" x14ac:dyDescent="0.2">
      <c r="A45" s="264">
        <v>2</v>
      </c>
      <c r="B45" s="261"/>
      <c r="C45" s="263"/>
      <c r="D45" s="32"/>
      <c r="E45" s="32"/>
    </row>
    <row r="46" spans="1:22" ht="23.25" customHeight="1" x14ac:dyDescent="0.2">
      <c r="A46" s="259">
        <v>2.1</v>
      </c>
      <c r="B46" s="261"/>
      <c r="C46" s="263"/>
      <c r="D46" s="32"/>
      <c r="E46" s="32"/>
    </row>
    <row r="47" spans="1:22" ht="21" customHeight="1" x14ac:dyDescent="0.2">
      <c r="A47" s="259">
        <v>2.2000000000000002</v>
      </c>
      <c r="B47" s="261" t="s">
        <v>177</v>
      </c>
      <c r="C47" s="259" t="s">
        <v>39</v>
      </c>
      <c r="D47" s="32"/>
      <c r="E47" s="32"/>
    </row>
    <row r="48" spans="1:22" ht="21" customHeight="1" x14ac:dyDescent="0.2">
      <c r="A48" s="259">
        <v>2.2999999999999998</v>
      </c>
      <c r="B48" s="261" t="s">
        <v>177</v>
      </c>
      <c r="C48" s="259" t="s">
        <v>52</v>
      </c>
      <c r="D48" s="32"/>
      <c r="E48" s="32"/>
    </row>
    <row r="49" spans="1:22" ht="21" customHeight="1" x14ac:dyDescent="0.2">
      <c r="A49" s="259">
        <v>2.4</v>
      </c>
      <c r="B49" s="261" t="s">
        <v>177</v>
      </c>
      <c r="C49" s="259" t="s">
        <v>178</v>
      </c>
      <c r="D49" s="32"/>
      <c r="E49" s="32"/>
    </row>
    <row r="50" spans="1:22" ht="24" customHeight="1" x14ac:dyDescent="0.2">
      <c r="A50" s="259">
        <v>2.5</v>
      </c>
      <c r="B50" s="261" t="s">
        <v>177</v>
      </c>
      <c r="C50" s="259" t="s">
        <v>179</v>
      </c>
      <c r="D50" s="32">
        <v>1.2</v>
      </c>
      <c r="E50" s="32"/>
    </row>
    <row r="51" spans="1:22" ht="24" customHeight="1" x14ac:dyDescent="0.2">
      <c r="A51" s="259">
        <v>2.6</v>
      </c>
      <c r="B51" s="260" t="s">
        <v>180</v>
      </c>
      <c r="C51" s="259" t="s">
        <v>181</v>
      </c>
      <c r="D51" s="32"/>
      <c r="E51" s="32"/>
    </row>
    <row r="52" spans="1:22" ht="24" customHeight="1" x14ac:dyDescent="0.2">
      <c r="A52" s="259">
        <v>2.7</v>
      </c>
      <c r="B52" s="261" t="s">
        <v>182</v>
      </c>
      <c r="C52" s="259" t="s">
        <v>183</v>
      </c>
      <c r="D52" s="32"/>
      <c r="E52" s="32"/>
    </row>
    <row r="53" spans="1:22" ht="24" customHeight="1" x14ac:dyDescent="0.2">
      <c r="A53" s="259">
        <v>2.8</v>
      </c>
      <c r="B53" s="261"/>
      <c r="C53" s="263" t="s">
        <v>184</v>
      </c>
      <c r="D53" s="32"/>
      <c r="E53" s="32"/>
    </row>
    <row r="54" spans="1:22" s="248" customFormat="1" ht="33" customHeight="1" x14ac:dyDescent="0.2">
      <c r="A54" s="259"/>
      <c r="B54" s="256" t="s">
        <v>191</v>
      </c>
      <c r="C54" s="31"/>
      <c r="D54" s="257">
        <f>SUM(D55:D58)</f>
        <v>0</v>
      </c>
      <c r="E54" s="32"/>
      <c r="F54" s="409">
        <f>SUM(D36:D53)</f>
        <v>417.79999999999995</v>
      </c>
      <c r="G54" s="409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 x14ac:dyDescent="0.2">
      <c r="A55" s="259">
        <v>1.1000000000000001</v>
      </c>
      <c r="B55" s="302"/>
      <c r="C55" s="303" t="s">
        <v>197</v>
      </c>
      <c r="D55" s="377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 x14ac:dyDescent="0.2">
      <c r="A56" s="259">
        <v>1.2</v>
      </c>
      <c r="B56" s="274"/>
      <c r="C56" s="259" t="s">
        <v>186</v>
      </c>
      <c r="D56" s="32"/>
      <c r="E56" s="259"/>
    </row>
    <row r="57" spans="1:22" ht="24.75" customHeight="1" x14ac:dyDescent="0.2">
      <c r="A57" s="259">
        <v>1.3</v>
      </c>
      <c r="B57" s="261" t="s">
        <v>182</v>
      </c>
      <c r="C57" s="259" t="s">
        <v>188</v>
      </c>
      <c r="D57" s="32"/>
      <c r="E57" s="32"/>
    </row>
    <row r="58" spans="1:22" ht="24.75" customHeight="1" x14ac:dyDescent="0.2">
      <c r="A58" s="259">
        <v>1.4</v>
      </c>
      <c r="B58" s="261" t="s">
        <v>182</v>
      </c>
      <c r="C58" s="259" t="s">
        <v>189</v>
      </c>
      <c r="D58" s="32"/>
      <c r="E58" s="32"/>
    </row>
    <row r="59" spans="1:22" s="241" customFormat="1" ht="29.25" customHeight="1" x14ac:dyDescent="0.2">
      <c r="A59" s="275"/>
      <c r="B59" s="269" t="s">
        <v>74</v>
      </c>
      <c r="C59" s="276"/>
      <c r="D59" s="277">
        <f>SUM(D36:D54)</f>
        <v>417.79999999999995</v>
      </c>
      <c r="E59" s="278"/>
      <c r="F59" s="512">
        <f>+D59-D54</f>
        <v>417.79999999999995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 x14ac:dyDescent="0.2">
      <c r="A60" s="247"/>
      <c r="B60" s="248"/>
      <c r="C60" s="248"/>
    </row>
    <row r="61" spans="1:22" ht="39" customHeight="1" x14ac:dyDescent="0.2">
      <c r="A61" s="247"/>
      <c r="B61" s="248"/>
      <c r="C61" s="279" t="s">
        <v>192</v>
      </c>
    </row>
    <row r="62" spans="1:22" ht="59.25" customHeight="1" x14ac:dyDescent="0.2">
      <c r="A62" s="280">
        <v>1</v>
      </c>
      <c r="B62" s="281" t="s">
        <v>253</v>
      </c>
      <c r="C62" s="277">
        <v>709.6</v>
      </c>
      <c r="D62" s="553" t="s">
        <v>193</v>
      </c>
      <c r="E62" s="554"/>
    </row>
    <row r="63" spans="1:22" ht="36.75" customHeight="1" x14ac:dyDescent="0.2">
      <c r="A63" s="247"/>
      <c r="B63" s="248"/>
      <c r="C63" s="248"/>
    </row>
    <row r="64" spans="1:22" s="205" customFormat="1" ht="25.5" customHeight="1" x14ac:dyDescent="0.2">
      <c r="A64" s="282"/>
      <c r="B64" s="240" t="s">
        <v>2</v>
      </c>
      <c r="C64" s="283"/>
      <c r="D64" s="555" t="str">
        <f>+'Ekamut-caxs'!C72</f>
        <v>Ս.Նազարեթյան</v>
      </c>
      <c r="E64" s="55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 x14ac:dyDescent="0.2">
      <c r="A65" s="282"/>
      <c r="B65" s="267"/>
      <c r="C65" s="284"/>
      <c r="D65" s="556" t="s">
        <v>98</v>
      </c>
      <c r="E65" s="556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 x14ac:dyDescent="0.2">
      <c r="A66" s="282"/>
      <c r="B66" s="240" t="s">
        <v>6</v>
      </c>
      <c r="C66" s="283"/>
      <c r="D66" s="555" t="str">
        <f>+'Ekamut-caxs'!C74</f>
        <v>Ա. Սարգսյան</v>
      </c>
      <c r="E66" s="55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 x14ac:dyDescent="0.2">
      <c r="A67" s="282"/>
      <c r="B67" s="285"/>
      <c r="C67" s="282" t="s">
        <v>1</v>
      </c>
      <c r="D67" s="556" t="s">
        <v>98</v>
      </c>
      <c r="E67" s="556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 x14ac:dyDescent="0.2">
      <c r="D68" s="206"/>
      <c r="E68" s="206"/>
    </row>
    <row r="69" spans="1:22" ht="27" customHeight="1" x14ac:dyDescent="0.2"/>
    <row r="73" spans="1:22" ht="33" customHeight="1" x14ac:dyDescent="0.2"/>
    <row r="75" spans="1:22" s="286" customFormat="1" ht="36" customHeight="1" x14ac:dyDescent="0.2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 x14ac:dyDescent="0.2"/>
    <row r="77" spans="1:22" ht="0.75" hidden="1" customHeight="1" x14ac:dyDescent="0.2"/>
    <row r="78" spans="1:22" s="205" customFormat="1" ht="28.5" customHeight="1" x14ac:dyDescent="0.2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 x14ac:dyDescent="0.2">
      <c r="A82" s="162"/>
      <c r="B82" s="1"/>
      <c r="C82" s="1"/>
      <c r="D82" s="1"/>
      <c r="E82" s="206"/>
    </row>
    <row r="83" spans="1:5" s="20" customFormat="1" ht="24" customHeight="1" x14ac:dyDescent="0.2">
      <c r="A83" s="162"/>
      <c r="B83" s="1"/>
      <c r="C83" s="1"/>
      <c r="D83" s="1"/>
      <c r="E83" s="206"/>
    </row>
    <row r="84" spans="1:5" s="20" customFormat="1" x14ac:dyDescent="0.2">
      <c r="A84" s="162"/>
      <c r="B84" s="1"/>
      <c r="C84" s="1"/>
      <c r="D84" s="1"/>
      <c r="E84" s="206"/>
    </row>
    <row r="85" spans="1:5" s="20" customFormat="1" ht="24.75" customHeight="1" x14ac:dyDescent="0.2">
      <c r="A85" s="16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A4" zoomScale="106" zoomScaleSheetLayoutView="106" workbookViewId="0">
      <selection activeCell="H50" sqref="H1:H1048576"/>
    </sheetView>
  </sheetViews>
  <sheetFormatPr defaultRowHeight="13.5" x14ac:dyDescent="0.2"/>
  <cols>
    <col min="1" max="1" width="4.5703125" style="20" customWidth="1"/>
    <col min="2" max="2" width="30.7109375" style="20" customWidth="1"/>
    <col min="3" max="3" width="17.140625" style="20" customWidth="1"/>
    <col min="4" max="4" width="15.85546875" style="20" customWidth="1"/>
    <col min="5" max="5" width="16" style="20" customWidth="1"/>
    <col min="6" max="6" width="16.28515625" style="20" customWidth="1"/>
    <col min="7" max="8" width="12.28515625" style="20" customWidth="1"/>
    <col min="9" max="9" width="14.28515625" style="20" customWidth="1"/>
    <col min="10" max="10" width="12.7109375" style="20" customWidth="1"/>
    <col min="11" max="11" width="11" style="20" customWidth="1"/>
    <col min="12" max="12" width="12.7109375" style="20" customWidth="1"/>
    <col min="13" max="13" width="18.42578125" style="20" customWidth="1"/>
    <col min="14" max="259" width="9.140625" style="20"/>
    <col min="260" max="260" width="4.5703125" style="20" customWidth="1"/>
    <col min="261" max="261" width="20.5703125" style="20" customWidth="1"/>
    <col min="262" max="262" width="14.42578125" style="20" customWidth="1"/>
    <col min="263" max="263" width="16.5703125" style="20" customWidth="1"/>
    <col min="264" max="264" width="12.42578125" style="20" customWidth="1"/>
    <col min="265" max="265" width="13.7109375" style="20" customWidth="1"/>
    <col min="266" max="266" width="14.7109375" style="20" customWidth="1"/>
    <col min="267" max="267" width="13.42578125" style="20" customWidth="1"/>
    <col min="268" max="268" width="16.5703125" style="20" customWidth="1"/>
    <col min="269" max="515" width="9.140625" style="20"/>
    <col min="516" max="516" width="4.5703125" style="20" customWidth="1"/>
    <col min="517" max="517" width="20.5703125" style="20" customWidth="1"/>
    <col min="518" max="518" width="14.42578125" style="20" customWidth="1"/>
    <col min="519" max="519" width="16.5703125" style="20" customWidth="1"/>
    <col min="520" max="520" width="12.42578125" style="20" customWidth="1"/>
    <col min="521" max="521" width="13.7109375" style="20" customWidth="1"/>
    <col min="522" max="522" width="14.7109375" style="20" customWidth="1"/>
    <col min="523" max="523" width="13.42578125" style="20" customWidth="1"/>
    <col min="524" max="524" width="16.5703125" style="20" customWidth="1"/>
    <col min="525" max="771" width="9.140625" style="20"/>
    <col min="772" max="772" width="4.5703125" style="20" customWidth="1"/>
    <col min="773" max="773" width="20.5703125" style="20" customWidth="1"/>
    <col min="774" max="774" width="14.42578125" style="20" customWidth="1"/>
    <col min="775" max="775" width="16.5703125" style="20" customWidth="1"/>
    <col min="776" max="776" width="12.42578125" style="20" customWidth="1"/>
    <col min="777" max="777" width="13.7109375" style="20" customWidth="1"/>
    <col min="778" max="778" width="14.7109375" style="20" customWidth="1"/>
    <col min="779" max="779" width="13.42578125" style="20" customWidth="1"/>
    <col min="780" max="780" width="16.5703125" style="20" customWidth="1"/>
    <col min="781" max="1027" width="9.140625" style="20"/>
    <col min="1028" max="1028" width="4.5703125" style="20" customWidth="1"/>
    <col min="1029" max="1029" width="20.5703125" style="20" customWidth="1"/>
    <col min="1030" max="1030" width="14.42578125" style="20" customWidth="1"/>
    <col min="1031" max="1031" width="16.5703125" style="20" customWidth="1"/>
    <col min="1032" max="1032" width="12.42578125" style="20" customWidth="1"/>
    <col min="1033" max="1033" width="13.7109375" style="20" customWidth="1"/>
    <col min="1034" max="1034" width="14.7109375" style="20" customWidth="1"/>
    <col min="1035" max="1035" width="13.42578125" style="20" customWidth="1"/>
    <col min="1036" max="1036" width="16.5703125" style="20" customWidth="1"/>
    <col min="1037" max="1283" width="9.140625" style="20"/>
    <col min="1284" max="1284" width="4.5703125" style="20" customWidth="1"/>
    <col min="1285" max="1285" width="20.5703125" style="20" customWidth="1"/>
    <col min="1286" max="1286" width="14.42578125" style="20" customWidth="1"/>
    <col min="1287" max="1287" width="16.5703125" style="20" customWidth="1"/>
    <col min="1288" max="1288" width="12.42578125" style="20" customWidth="1"/>
    <col min="1289" max="1289" width="13.7109375" style="20" customWidth="1"/>
    <col min="1290" max="1290" width="14.7109375" style="20" customWidth="1"/>
    <col min="1291" max="1291" width="13.42578125" style="20" customWidth="1"/>
    <col min="1292" max="1292" width="16.5703125" style="20" customWidth="1"/>
    <col min="1293" max="1539" width="9.140625" style="20"/>
    <col min="1540" max="1540" width="4.5703125" style="20" customWidth="1"/>
    <col min="1541" max="1541" width="20.5703125" style="20" customWidth="1"/>
    <col min="1542" max="1542" width="14.42578125" style="20" customWidth="1"/>
    <col min="1543" max="1543" width="16.5703125" style="20" customWidth="1"/>
    <col min="1544" max="1544" width="12.42578125" style="20" customWidth="1"/>
    <col min="1545" max="1545" width="13.7109375" style="20" customWidth="1"/>
    <col min="1546" max="1546" width="14.7109375" style="20" customWidth="1"/>
    <col min="1547" max="1547" width="13.42578125" style="20" customWidth="1"/>
    <col min="1548" max="1548" width="16.5703125" style="20" customWidth="1"/>
    <col min="1549" max="1795" width="9.140625" style="20"/>
    <col min="1796" max="1796" width="4.5703125" style="20" customWidth="1"/>
    <col min="1797" max="1797" width="20.5703125" style="20" customWidth="1"/>
    <col min="1798" max="1798" width="14.42578125" style="20" customWidth="1"/>
    <col min="1799" max="1799" width="16.5703125" style="20" customWidth="1"/>
    <col min="1800" max="1800" width="12.42578125" style="20" customWidth="1"/>
    <col min="1801" max="1801" width="13.7109375" style="20" customWidth="1"/>
    <col min="1802" max="1802" width="14.7109375" style="20" customWidth="1"/>
    <col min="1803" max="1803" width="13.42578125" style="20" customWidth="1"/>
    <col min="1804" max="1804" width="16.5703125" style="20" customWidth="1"/>
    <col min="1805" max="2051" width="9.140625" style="20"/>
    <col min="2052" max="2052" width="4.5703125" style="20" customWidth="1"/>
    <col min="2053" max="2053" width="20.5703125" style="20" customWidth="1"/>
    <col min="2054" max="2054" width="14.42578125" style="20" customWidth="1"/>
    <col min="2055" max="2055" width="16.5703125" style="20" customWidth="1"/>
    <col min="2056" max="2056" width="12.42578125" style="20" customWidth="1"/>
    <col min="2057" max="2057" width="13.7109375" style="20" customWidth="1"/>
    <col min="2058" max="2058" width="14.7109375" style="20" customWidth="1"/>
    <col min="2059" max="2059" width="13.42578125" style="20" customWidth="1"/>
    <col min="2060" max="2060" width="16.5703125" style="20" customWidth="1"/>
    <col min="2061" max="2307" width="9.140625" style="20"/>
    <col min="2308" max="2308" width="4.5703125" style="20" customWidth="1"/>
    <col min="2309" max="2309" width="20.5703125" style="20" customWidth="1"/>
    <col min="2310" max="2310" width="14.42578125" style="20" customWidth="1"/>
    <col min="2311" max="2311" width="16.5703125" style="20" customWidth="1"/>
    <col min="2312" max="2312" width="12.42578125" style="20" customWidth="1"/>
    <col min="2313" max="2313" width="13.7109375" style="20" customWidth="1"/>
    <col min="2314" max="2314" width="14.7109375" style="20" customWidth="1"/>
    <col min="2315" max="2315" width="13.42578125" style="20" customWidth="1"/>
    <col min="2316" max="2316" width="16.5703125" style="20" customWidth="1"/>
    <col min="2317" max="2563" width="9.140625" style="20"/>
    <col min="2564" max="2564" width="4.5703125" style="20" customWidth="1"/>
    <col min="2565" max="2565" width="20.5703125" style="20" customWidth="1"/>
    <col min="2566" max="2566" width="14.42578125" style="20" customWidth="1"/>
    <col min="2567" max="2567" width="16.5703125" style="20" customWidth="1"/>
    <col min="2568" max="2568" width="12.42578125" style="20" customWidth="1"/>
    <col min="2569" max="2569" width="13.7109375" style="20" customWidth="1"/>
    <col min="2570" max="2570" width="14.7109375" style="20" customWidth="1"/>
    <col min="2571" max="2571" width="13.42578125" style="20" customWidth="1"/>
    <col min="2572" max="2572" width="16.5703125" style="20" customWidth="1"/>
    <col min="2573" max="2819" width="9.140625" style="20"/>
    <col min="2820" max="2820" width="4.5703125" style="20" customWidth="1"/>
    <col min="2821" max="2821" width="20.5703125" style="20" customWidth="1"/>
    <col min="2822" max="2822" width="14.42578125" style="20" customWidth="1"/>
    <col min="2823" max="2823" width="16.5703125" style="20" customWidth="1"/>
    <col min="2824" max="2824" width="12.42578125" style="20" customWidth="1"/>
    <col min="2825" max="2825" width="13.7109375" style="20" customWidth="1"/>
    <col min="2826" max="2826" width="14.7109375" style="20" customWidth="1"/>
    <col min="2827" max="2827" width="13.42578125" style="20" customWidth="1"/>
    <col min="2828" max="2828" width="16.5703125" style="20" customWidth="1"/>
    <col min="2829" max="3075" width="9.140625" style="20"/>
    <col min="3076" max="3076" width="4.5703125" style="20" customWidth="1"/>
    <col min="3077" max="3077" width="20.5703125" style="20" customWidth="1"/>
    <col min="3078" max="3078" width="14.42578125" style="20" customWidth="1"/>
    <col min="3079" max="3079" width="16.5703125" style="20" customWidth="1"/>
    <col min="3080" max="3080" width="12.42578125" style="20" customWidth="1"/>
    <col min="3081" max="3081" width="13.7109375" style="20" customWidth="1"/>
    <col min="3082" max="3082" width="14.7109375" style="20" customWidth="1"/>
    <col min="3083" max="3083" width="13.42578125" style="20" customWidth="1"/>
    <col min="3084" max="3084" width="16.5703125" style="20" customWidth="1"/>
    <col min="3085" max="3331" width="9.140625" style="20"/>
    <col min="3332" max="3332" width="4.5703125" style="20" customWidth="1"/>
    <col min="3333" max="3333" width="20.5703125" style="20" customWidth="1"/>
    <col min="3334" max="3334" width="14.42578125" style="20" customWidth="1"/>
    <col min="3335" max="3335" width="16.5703125" style="20" customWidth="1"/>
    <col min="3336" max="3336" width="12.42578125" style="20" customWidth="1"/>
    <col min="3337" max="3337" width="13.7109375" style="20" customWidth="1"/>
    <col min="3338" max="3338" width="14.7109375" style="20" customWidth="1"/>
    <col min="3339" max="3339" width="13.42578125" style="20" customWidth="1"/>
    <col min="3340" max="3340" width="16.5703125" style="20" customWidth="1"/>
    <col min="3341" max="3587" width="9.140625" style="20"/>
    <col min="3588" max="3588" width="4.5703125" style="20" customWidth="1"/>
    <col min="3589" max="3589" width="20.5703125" style="20" customWidth="1"/>
    <col min="3590" max="3590" width="14.42578125" style="20" customWidth="1"/>
    <col min="3591" max="3591" width="16.5703125" style="20" customWidth="1"/>
    <col min="3592" max="3592" width="12.42578125" style="20" customWidth="1"/>
    <col min="3593" max="3593" width="13.7109375" style="20" customWidth="1"/>
    <col min="3594" max="3594" width="14.7109375" style="20" customWidth="1"/>
    <col min="3595" max="3595" width="13.42578125" style="20" customWidth="1"/>
    <col min="3596" max="3596" width="16.5703125" style="20" customWidth="1"/>
    <col min="3597" max="3843" width="9.140625" style="20"/>
    <col min="3844" max="3844" width="4.5703125" style="20" customWidth="1"/>
    <col min="3845" max="3845" width="20.5703125" style="20" customWidth="1"/>
    <col min="3846" max="3846" width="14.42578125" style="20" customWidth="1"/>
    <col min="3847" max="3847" width="16.5703125" style="20" customWidth="1"/>
    <col min="3848" max="3848" width="12.42578125" style="20" customWidth="1"/>
    <col min="3849" max="3849" width="13.7109375" style="20" customWidth="1"/>
    <col min="3850" max="3850" width="14.7109375" style="20" customWidth="1"/>
    <col min="3851" max="3851" width="13.42578125" style="20" customWidth="1"/>
    <col min="3852" max="3852" width="16.5703125" style="20" customWidth="1"/>
    <col min="3853" max="4099" width="9.140625" style="20"/>
    <col min="4100" max="4100" width="4.5703125" style="20" customWidth="1"/>
    <col min="4101" max="4101" width="20.5703125" style="20" customWidth="1"/>
    <col min="4102" max="4102" width="14.42578125" style="20" customWidth="1"/>
    <col min="4103" max="4103" width="16.5703125" style="20" customWidth="1"/>
    <col min="4104" max="4104" width="12.42578125" style="20" customWidth="1"/>
    <col min="4105" max="4105" width="13.7109375" style="20" customWidth="1"/>
    <col min="4106" max="4106" width="14.7109375" style="20" customWidth="1"/>
    <col min="4107" max="4107" width="13.42578125" style="20" customWidth="1"/>
    <col min="4108" max="4108" width="16.5703125" style="20" customWidth="1"/>
    <col min="4109" max="4355" width="9.140625" style="20"/>
    <col min="4356" max="4356" width="4.5703125" style="20" customWidth="1"/>
    <col min="4357" max="4357" width="20.5703125" style="20" customWidth="1"/>
    <col min="4358" max="4358" width="14.42578125" style="20" customWidth="1"/>
    <col min="4359" max="4359" width="16.5703125" style="20" customWidth="1"/>
    <col min="4360" max="4360" width="12.42578125" style="20" customWidth="1"/>
    <col min="4361" max="4361" width="13.7109375" style="20" customWidth="1"/>
    <col min="4362" max="4362" width="14.7109375" style="20" customWidth="1"/>
    <col min="4363" max="4363" width="13.42578125" style="20" customWidth="1"/>
    <col min="4364" max="4364" width="16.5703125" style="20" customWidth="1"/>
    <col min="4365" max="4611" width="9.140625" style="20"/>
    <col min="4612" max="4612" width="4.5703125" style="20" customWidth="1"/>
    <col min="4613" max="4613" width="20.5703125" style="20" customWidth="1"/>
    <col min="4614" max="4614" width="14.42578125" style="20" customWidth="1"/>
    <col min="4615" max="4615" width="16.5703125" style="20" customWidth="1"/>
    <col min="4616" max="4616" width="12.42578125" style="20" customWidth="1"/>
    <col min="4617" max="4617" width="13.7109375" style="20" customWidth="1"/>
    <col min="4618" max="4618" width="14.7109375" style="20" customWidth="1"/>
    <col min="4619" max="4619" width="13.42578125" style="20" customWidth="1"/>
    <col min="4620" max="4620" width="16.5703125" style="20" customWidth="1"/>
    <col min="4621" max="4867" width="9.140625" style="20"/>
    <col min="4868" max="4868" width="4.5703125" style="20" customWidth="1"/>
    <col min="4869" max="4869" width="20.5703125" style="20" customWidth="1"/>
    <col min="4870" max="4870" width="14.42578125" style="20" customWidth="1"/>
    <col min="4871" max="4871" width="16.5703125" style="20" customWidth="1"/>
    <col min="4872" max="4872" width="12.42578125" style="20" customWidth="1"/>
    <col min="4873" max="4873" width="13.7109375" style="20" customWidth="1"/>
    <col min="4874" max="4874" width="14.7109375" style="20" customWidth="1"/>
    <col min="4875" max="4875" width="13.42578125" style="20" customWidth="1"/>
    <col min="4876" max="4876" width="16.5703125" style="20" customWidth="1"/>
    <col min="4877" max="5123" width="9.140625" style="20"/>
    <col min="5124" max="5124" width="4.5703125" style="20" customWidth="1"/>
    <col min="5125" max="5125" width="20.5703125" style="20" customWidth="1"/>
    <col min="5126" max="5126" width="14.42578125" style="20" customWidth="1"/>
    <col min="5127" max="5127" width="16.5703125" style="20" customWidth="1"/>
    <col min="5128" max="5128" width="12.42578125" style="20" customWidth="1"/>
    <col min="5129" max="5129" width="13.7109375" style="20" customWidth="1"/>
    <col min="5130" max="5130" width="14.7109375" style="20" customWidth="1"/>
    <col min="5131" max="5131" width="13.42578125" style="20" customWidth="1"/>
    <col min="5132" max="5132" width="16.5703125" style="20" customWidth="1"/>
    <col min="5133" max="5379" width="9.140625" style="20"/>
    <col min="5380" max="5380" width="4.5703125" style="20" customWidth="1"/>
    <col min="5381" max="5381" width="20.5703125" style="20" customWidth="1"/>
    <col min="5382" max="5382" width="14.42578125" style="20" customWidth="1"/>
    <col min="5383" max="5383" width="16.5703125" style="20" customWidth="1"/>
    <col min="5384" max="5384" width="12.42578125" style="20" customWidth="1"/>
    <col min="5385" max="5385" width="13.7109375" style="20" customWidth="1"/>
    <col min="5386" max="5386" width="14.7109375" style="20" customWidth="1"/>
    <col min="5387" max="5387" width="13.42578125" style="20" customWidth="1"/>
    <col min="5388" max="5388" width="16.5703125" style="20" customWidth="1"/>
    <col min="5389" max="5635" width="9.140625" style="20"/>
    <col min="5636" max="5636" width="4.5703125" style="20" customWidth="1"/>
    <col min="5637" max="5637" width="20.5703125" style="20" customWidth="1"/>
    <col min="5638" max="5638" width="14.42578125" style="20" customWidth="1"/>
    <col min="5639" max="5639" width="16.5703125" style="20" customWidth="1"/>
    <col min="5640" max="5640" width="12.42578125" style="20" customWidth="1"/>
    <col min="5641" max="5641" width="13.7109375" style="20" customWidth="1"/>
    <col min="5642" max="5642" width="14.7109375" style="20" customWidth="1"/>
    <col min="5643" max="5643" width="13.42578125" style="20" customWidth="1"/>
    <col min="5644" max="5644" width="16.5703125" style="20" customWidth="1"/>
    <col min="5645" max="5891" width="9.140625" style="20"/>
    <col min="5892" max="5892" width="4.5703125" style="20" customWidth="1"/>
    <col min="5893" max="5893" width="20.5703125" style="20" customWidth="1"/>
    <col min="5894" max="5894" width="14.42578125" style="20" customWidth="1"/>
    <col min="5895" max="5895" width="16.5703125" style="20" customWidth="1"/>
    <col min="5896" max="5896" width="12.42578125" style="20" customWidth="1"/>
    <col min="5897" max="5897" width="13.7109375" style="20" customWidth="1"/>
    <col min="5898" max="5898" width="14.7109375" style="20" customWidth="1"/>
    <col min="5899" max="5899" width="13.42578125" style="20" customWidth="1"/>
    <col min="5900" max="5900" width="16.5703125" style="20" customWidth="1"/>
    <col min="5901" max="6147" width="9.140625" style="20"/>
    <col min="6148" max="6148" width="4.5703125" style="20" customWidth="1"/>
    <col min="6149" max="6149" width="20.5703125" style="20" customWidth="1"/>
    <col min="6150" max="6150" width="14.42578125" style="20" customWidth="1"/>
    <col min="6151" max="6151" width="16.5703125" style="20" customWidth="1"/>
    <col min="6152" max="6152" width="12.42578125" style="20" customWidth="1"/>
    <col min="6153" max="6153" width="13.7109375" style="20" customWidth="1"/>
    <col min="6154" max="6154" width="14.7109375" style="20" customWidth="1"/>
    <col min="6155" max="6155" width="13.42578125" style="20" customWidth="1"/>
    <col min="6156" max="6156" width="16.5703125" style="20" customWidth="1"/>
    <col min="6157" max="6403" width="9.140625" style="20"/>
    <col min="6404" max="6404" width="4.5703125" style="20" customWidth="1"/>
    <col min="6405" max="6405" width="20.5703125" style="20" customWidth="1"/>
    <col min="6406" max="6406" width="14.42578125" style="20" customWidth="1"/>
    <col min="6407" max="6407" width="16.5703125" style="20" customWidth="1"/>
    <col min="6408" max="6408" width="12.42578125" style="20" customWidth="1"/>
    <col min="6409" max="6409" width="13.7109375" style="20" customWidth="1"/>
    <col min="6410" max="6410" width="14.7109375" style="20" customWidth="1"/>
    <col min="6411" max="6411" width="13.42578125" style="20" customWidth="1"/>
    <col min="6412" max="6412" width="16.5703125" style="20" customWidth="1"/>
    <col min="6413" max="6659" width="9.140625" style="20"/>
    <col min="6660" max="6660" width="4.5703125" style="20" customWidth="1"/>
    <col min="6661" max="6661" width="20.5703125" style="20" customWidth="1"/>
    <col min="6662" max="6662" width="14.42578125" style="20" customWidth="1"/>
    <col min="6663" max="6663" width="16.5703125" style="20" customWidth="1"/>
    <col min="6664" max="6664" width="12.42578125" style="20" customWidth="1"/>
    <col min="6665" max="6665" width="13.7109375" style="20" customWidth="1"/>
    <col min="6666" max="6666" width="14.7109375" style="20" customWidth="1"/>
    <col min="6667" max="6667" width="13.42578125" style="20" customWidth="1"/>
    <col min="6668" max="6668" width="16.5703125" style="20" customWidth="1"/>
    <col min="6669" max="6915" width="9.140625" style="20"/>
    <col min="6916" max="6916" width="4.5703125" style="20" customWidth="1"/>
    <col min="6917" max="6917" width="20.5703125" style="20" customWidth="1"/>
    <col min="6918" max="6918" width="14.42578125" style="20" customWidth="1"/>
    <col min="6919" max="6919" width="16.5703125" style="20" customWidth="1"/>
    <col min="6920" max="6920" width="12.42578125" style="20" customWidth="1"/>
    <col min="6921" max="6921" width="13.7109375" style="20" customWidth="1"/>
    <col min="6922" max="6922" width="14.7109375" style="20" customWidth="1"/>
    <col min="6923" max="6923" width="13.42578125" style="20" customWidth="1"/>
    <col min="6924" max="6924" width="16.5703125" style="20" customWidth="1"/>
    <col min="6925" max="7171" width="9.140625" style="20"/>
    <col min="7172" max="7172" width="4.5703125" style="20" customWidth="1"/>
    <col min="7173" max="7173" width="20.5703125" style="20" customWidth="1"/>
    <col min="7174" max="7174" width="14.42578125" style="20" customWidth="1"/>
    <col min="7175" max="7175" width="16.5703125" style="20" customWidth="1"/>
    <col min="7176" max="7176" width="12.42578125" style="20" customWidth="1"/>
    <col min="7177" max="7177" width="13.7109375" style="20" customWidth="1"/>
    <col min="7178" max="7178" width="14.7109375" style="20" customWidth="1"/>
    <col min="7179" max="7179" width="13.42578125" style="20" customWidth="1"/>
    <col min="7180" max="7180" width="16.5703125" style="20" customWidth="1"/>
    <col min="7181" max="7427" width="9.140625" style="20"/>
    <col min="7428" max="7428" width="4.5703125" style="20" customWidth="1"/>
    <col min="7429" max="7429" width="20.5703125" style="20" customWidth="1"/>
    <col min="7430" max="7430" width="14.42578125" style="20" customWidth="1"/>
    <col min="7431" max="7431" width="16.5703125" style="20" customWidth="1"/>
    <col min="7432" max="7432" width="12.42578125" style="20" customWidth="1"/>
    <col min="7433" max="7433" width="13.7109375" style="20" customWidth="1"/>
    <col min="7434" max="7434" width="14.7109375" style="20" customWidth="1"/>
    <col min="7435" max="7435" width="13.42578125" style="20" customWidth="1"/>
    <col min="7436" max="7436" width="16.5703125" style="20" customWidth="1"/>
    <col min="7437" max="7683" width="9.140625" style="20"/>
    <col min="7684" max="7684" width="4.5703125" style="20" customWidth="1"/>
    <col min="7685" max="7685" width="20.5703125" style="20" customWidth="1"/>
    <col min="7686" max="7686" width="14.42578125" style="20" customWidth="1"/>
    <col min="7687" max="7687" width="16.5703125" style="20" customWidth="1"/>
    <col min="7688" max="7688" width="12.42578125" style="20" customWidth="1"/>
    <col min="7689" max="7689" width="13.7109375" style="20" customWidth="1"/>
    <col min="7690" max="7690" width="14.7109375" style="20" customWidth="1"/>
    <col min="7691" max="7691" width="13.42578125" style="20" customWidth="1"/>
    <col min="7692" max="7692" width="16.5703125" style="20" customWidth="1"/>
    <col min="7693" max="7939" width="9.140625" style="20"/>
    <col min="7940" max="7940" width="4.5703125" style="20" customWidth="1"/>
    <col min="7941" max="7941" width="20.5703125" style="20" customWidth="1"/>
    <col min="7942" max="7942" width="14.42578125" style="20" customWidth="1"/>
    <col min="7943" max="7943" width="16.5703125" style="20" customWidth="1"/>
    <col min="7944" max="7944" width="12.42578125" style="20" customWidth="1"/>
    <col min="7945" max="7945" width="13.7109375" style="20" customWidth="1"/>
    <col min="7946" max="7946" width="14.7109375" style="20" customWidth="1"/>
    <col min="7947" max="7947" width="13.42578125" style="20" customWidth="1"/>
    <col min="7948" max="7948" width="16.5703125" style="20" customWidth="1"/>
    <col min="7949" max="8195" width="9.140625" style="20"/>
    <col min="8196" max="8196" width="4.5703125" style="20" customWidth="1"/>
    <col min="8197" max="8197" width="20.5703125" style="20" customWidth="1"/>
    <col min="8198" max="8198" width="14.42578125" style="20" customWidth="1"/>
    <col min="8199" max="8199" width="16.5703125" style="20" customWidth="1"/>
    <col min="8200" max="8200" width="12.42578125" style="20" customWidth="1"/>
    <col min="8201" max="8201" width="13.7109375" style="20" customWidth="1"/>
    <col min="8202" max="8202" width="14.7109375" style="20" customWidth="1"/>
    <col min="8203" max="8203" width="13.42578125" style="20" customWidth="1"/>
    <col min="8204" max="8204" width="16.5703125" style="20" customWidth="1"/>
    <col min="8205" max="8451" width="9.140625" style="20"/>
    <col min="8452" max="8452" width="4.5703125" style="20" customWidth="1"/>
    <col min="8453" max="8453" width="20.5703125" style="20" customWidth="1"/>
    <col min="8454" max="8454" width="14.42578125" style="20" customWidth="1"/>
    <col min="8455" max="8455" width="16.5703125" style="20" customWidth="1"/>
    <col min="8456" max="8456" width="12.42578125" style="20" customWidth="1"/>
    <col min="8457" max="8457" width="13.7109375" style="20" customWidth="1"/>
    <col min="8458" max="8458" width="14.7109375" style="20" customWidth="1"/>
    <col min="8459" max="8459" width="13.42578125" style="20" customWidth="1"/>
    <col min="8460" max="8460" width="16.5703125" style="20" customWidth="1"/>
    <col min="8461" max="8707" width="9.140625" style="20"/>
    <col min="8708" max="8708" width="4.5703125" style="20" customWidth="1"/>
    <col min="8709" max="8709" width="20.5703125" style="20" customWidth="1"/>
    <col min="8710" max="8710" width="14.42578125" style="20" customWidth="1"/>
    <col min="8711" max="8711" width="16.5703125" style="20" customWidth="1"/>
    <col min="8712" max="8712" width="12.42578125" style="20" customWidth="1"/>
    <col min="8713" max="8713" width="13.7109375" style="20" customWidth="1"/>
    <col min="8714" max="8714" width="14.7109375" style="20" customWidth="1"/>
    <col min="8715" max="8715" width="13.42578125" style="20" customWidth="1"/>
    <col min="8716" max="8716" width="16.5703125" style="20" customWidth="1"/>
    <col min="8717" max="8963" width="9.140625" style="20"/>
    <col min="8964" max="8964" width="4.5703125" style="20" customWidth="1"/>
    <col min="8965" max="8965" width="20.5703125" style="20" customWidth="1"/>
    <col min="8966" max="8966" width="14.42578125" style="20" customWidth="1"/>
    <col min="8967" max="8967" width="16.5703125" style="20" customWidth="1"/>
    <col min="8968" max="8968" width="12.42578125" style="20" customWidth="1"/>
    <col min="8969" max="8969" width="13.7109375" style="20" customWidth="1"/>
    <col min="8970" max="8970" width="14.7109375" style="20" customWidth="1"/>
    <col min="8971" max="8971" width="13.42578125" style="20" customWidth="1"/>
    <col min="8972" max="8972" width="16.5703125" style="20" customWidth="1"/>
    <col min="8973" max="9219" width="9.140625" style="20"/>
    <col min="9220" max="9220" width="4.5703125" style="20" customWidth="1"/>
    <col min="9221" max="9221" width="20.5703125" style="20" customWidth="1"/>
    <col min="9222" max="9222" width="14.42578125" style="20" customWidth="1"/>
    <col min="9223" max="9223" width="16.5703125" style="20" customWidth="1"/>
    <col min="9224" max="9224" width="12.42578125" style="20" customWidth="1"/>
    <col min="9225" max="9225" width="13.7109375" style="20" customWidth="1"/>
    <col min="9226" max="9226" width="14.7109375" style="20" customWidth="1"/>
    <col min="9227" max="9227" width="13.42578125" style="20" customWidth="1"/>
    <col min="9228" max="9228" width="16.5703125" style="20" customWidth="1"/>
    <col min="9229" max="9475" width="9.140625" style="20"/>
    <col min="9476" max="9476" width="4.5703125" style="20" customWidth="1"/>
    <col min="9477" max="9477" width="20.5703125" style="20" customWidth="1"/>
    <col min="9478" max="9478" width="14.42578125" style="20" customWidth="1"/>
    <col min="9479" max="9479" width="16.5703125" style="20" customWidth="1"/>
    <col min="9480" max="9480" width="12.42578125" style="20" customWidth="1"/>
    <col min="9481" max="9481" width="13.7109375" style="20" customWidth="1"/>
    <col min="9482" max="9482" width="14.7109375" style="20" customWidth="1"/>
    <col min="9483" max="9483" width="13.42578125" style="20" customWidth="1"/>
    <col min="9484" max="9484" width="16.5703125" style="20" customWidth="1"/>
    <col min="9485" max="9731" width="9.140625" style="20"/>
    <col min="9732" max="9732" width="4.5703125" style="20" customWidth="1"/>
    <col min="9733" max="9733" width="20.5703125" style="20" customWidth="1"/>
    <col min="9734" max="9734" width="14.42578125" style="20" customWidth="1"/>
    <col min="9735" max="9735" width="16.5703125" style="20" customWidth="1"/>
    <col min="9736" max="9736" width="12.42578125" style="20" customWidth="1"/>
    <col min="9737" max="9737" width="13.7109375" style="20" customWidth="1"/>
    <col min="9738" max="9738" width="14.7109375" style="20" customWidth="1"/>
    <col min="9739" max="9739" width="13.42578125" style="20" customWidth="1"/>
    <col min="9740" max="9740" width="16.5703125" style="20" customWidth="1"/>
    <col min="9741" max="9987" width="9.140625" style="20"/>
    <col min="9988" max="9988" width="4.5703125" style="20" customWidth="1"/>
    <col min="9989" max="9989" width="20.5703125" style="20" customWidth="1"/>
    <col min="9990" max="9990" width="14.42578125" style="20" customWidth="1"/>
    <col min="9991" max="9991" width="16.5703125" style="20" customWidth="1"/>
    <col min="9992" max="9992" width="12.42578125" style="20" customWidth="1"/>
    <col min="9993" max="9993" width="13.7109375" style="20" customWidth="1"/>
    <col min="9994" max="9994" width="14.7109375" style="20" customWidth="1"/>
    <col min="9995" max="9995" width="13.42578125" style="20" customWidth="1"/>
    <col min="9996" max="9996" width="16.5703125" style="20" customWidth="1"/>
    <col min="9997" max="10243" width="9.140625" style="20"/>
    <col min="10244" max="10244" width="4.5703125" style="20" customWidth="1"/>
    <col min="10245" max="10245" width="20.5703125" style="20" customWidth="1"/>
    <col min="10246" max="10246" width="14.42578125" style="20" customWidth="1"/>
    <col min="10247" max="10247" width="16.5703125" style="20" customWidth="1"/>
    <col min="10248" max="10248" width="12.42578125" style="20" customWidth="1"/>
    <col min="10249" max="10249" width="13.7109375" style="20" customWidth="1"/>
    <col min="10250" max="10250" width="14.7109375" style="20" customWidth="1"/>
    <col min="10251" max="10251" width="13.42578125" style="20" customWidth="1"/>
    <col min="10252" max="10252" width="16.5703125" style="20" customWidth="1"/>
    <col min="10253" max="10499" width="9.140625" style="20"/>
    <col min="10500" max="10500" width="4.5703125" style="20" customWidth="1"/>
    <col min="10501" max="10501" width="20.5703125" style="20" customWidth="1"/>
    <col min="10502" max="10502" width="14.42578125" style="20" customWidth="1"/>
    <col min="10503" max="10503" width="16.5703125" style="20" customWidth="1"/>
    <col min="10504" max="10504" width="12.42578125" style="20" customWidth="1"/>
    <col min="10505" max="10505" width="13.7109375" style="20" customWidth="1"/>
    <col min="10506" max="10506" width="14.7109375" style="20" customWidth="1"/>
    <col min="10507" max="10507" width="13.42578125" style="20" customWidth="1"/>
    <col min="10508" max="10508" width="16.5703125" style="20" customWidth="1"/>
    <col min="10509" max="10755" width="9.140625" style="20"/>
    <col min="10756" max="10756" width="4.5703125" style="20" customWidth="1"/>
    <col min="10757" max="10757" width="20.5703125" style="20" customWidth="1"/>
    <col min="10758" max="10758" width="14.42578125" style="20" customWidth="1"/>
    <col min="10759" max="10759" width="16.5703125" style="20" customWidth="1"/>
    <col min="10760" max="10760" width="12.42578125" style="20" customWidth="1"/>
    <col min="10761" max="10761" width="13.7109375" style="20" customWidth="1"/>
    <col min="10762" max="10762" width="14.7109375" style="20" customWidth="1"/>
    <col min="10763" max="10763" width="13.42578125" style="20" customWidth="1"/>
    <col min="10764" max="10764" width="16.5703125" style="20" customWidth="1"/>
    <col min="10765" max="11011" width="9.140625" style="20"/>
    <col min="11012" max="11012" width="4.5703125" style="20" customWidth="1"/>
    <col min="11013" max="11013" width="20.5703125" style="20" customWidth="1"/>
    <col min="11014" max="11014" width="14.42578125" style="20" customWidth="1"/>
    <col min="11015" max="11015" width="16.5703125" style="20" customWidth="1"/>
    <col min="11016" max="11016" width="12.42578125" style="20" customWidth="1"/>
    <col min="11017" max="11017" width="13.7109375" style="20" customWidth="1"/>
    <col min="11018" max="11018" width="14.7109375" style="20" customWidth="1"/>
    <col min="11019" max="11019" width="13.42578125" style="20" customWidth="1"/>
    <col min="11020" max="11020" width="16.5703125" style="20" customWidth="1"/>
    <col min="11021" max="11267" width="9.140625" style="20"/>
    <col min="11268" max="11268" width="4.5703125" style="20" customWidth="1"/>
    <col min="11269" max="11269" width="20.5703125" style="20" customWidth="1"/>
    <col min="11270" max="11270" width="14.42578125" style="20" customWidth="1"/>
    <col min="11271" max="11271" width="16.5703125" style="20" customWidth="1"/>
    <col min="11272" max="11272" width="12.42578125" style="20" customWidth="1"/>
    <col min="11273" max="11273" width="13.7109375" style="20" customWidth="1"/>
    <col min="11274" max="11274" width="14.7109375" style="20" customWidth="1"/>
    <col min="11275" max="11275" width="13.42578125" style="20" customWidth="1"/>
    <col min="11276" max="11276" width="16.5703125" style="20" customWidth="1"/>
    <col min="11277" max="11523" width="9.140625" style="20"/>
    <col min="11524" max="11524" width="4.5703125" style="20" customWidth="1"/>
    <col min="11525" max="11525" width="20.5703125" style="20" customWidth="1"/>
    <col min="11526" max="11526" width="14.42578125" style="20" customWidth="1"/>
    <col min="11527" max="11527" width="16.5703125" style="20" customWidth="1"/>
    <col min="11528" max="11528" width="12.42578125" style="20" customWidth="1"/>
    <col min="11529" max="11529" width="13.7109375" style="20" customWidth="1"/>
    <col min="11530" max="11530" width="14.7109375" style="20" customWidth="1"/>
    <col min="11531" max="11531" width="13.42578125" style="20" customWidth="1"/>
    <col min="11532" max="11532" width="16.5703125" style="20" customWidth="1"/>
    <col min="11533" max="11779" width="9.140625" style="20"/>
    <col min="11780" max="11780" width="4.5703125" style="20" customWidth="1"/>
    <col min="11781" max="11781" width="20.5703125" style="20" customWidth="1"/>
    <col min="11782" max="11782" width="14.42578125" style="20" customWidth="1"/>
    <col min="11783" max="11783" width="16.5703125" style="20" customWidth="1"/>
    <col min="11784" max="11784" width="12.42578125" style="20" customWidth="1"/>
    <col min="11785" max="11785" width="13.7109375" style="20" customWidth="1"/>
    <col min="11786" max="11786" width="14.7109375" style="20" customWidth="1"/>
    <col min="11787" max="11787" width="13.42578125" style="20" customWidth="1"/>
    <col min="11788" max="11788" width="16.5703125" style="20" customWidth="1"/>
    <col min="11789" max="12035" width="9.140625" style="20"/>
    <col min="12036" max="12036" width="4.5703125" style="20" customWidth="1"/>
    <col min="12037" max="12037" width="20.5703125" style="20" customWidth="1"/>
    <col min="12038" max="12038" width="14.42578125" style="20" customWidth="1"/>
    <col min="12039" max="12039" width="16.5703125" style="20" customWidth="1"/>
    <col min="12040" max="12040" width="12.42578125" style="20" customWidth="1"/>
    <col min="12041" max="12041" width="13.7109375" style="20" customWidth="1"/>
    <col min="12042" max="12042" width="14.7109375" style="20" customWidth="1"/>
    <col min="12043" max="12043" width="13.42578125" style="20" customWidth="1"/>
    <col min="12044" max="12044" width="16.5703125" style="20" customWidth="1"/>
    <col min="12045" max="12291" width="9.140625" style="20"/>
    <col min="12292" max="12292" width="4.5703125" style="20" customWidth="1"/>
    <col min="12293" max="12293" width="20.5703125" style="20" customWidth="1"/>
    <col min="12294" max="12294" width="14.42578125" style="20" customWidth="1"/>
    <col min="12295" max="12295" width="16.5703125" style="20" customWidth="1"/>
    <col min="12296" max="12296" width="12.42578125" style="20" customWidth="1"/>
    <col min="12297" max="12297" width="13.7109375" style="20" customWidth="1"/>
    <col min="12298" max="12298" width="14.7109375" style="20" customWidth="1"/>
    <col min="12299" max="12299" width="13.42578125" style="20" customWidth="1"/>
    <col min="12300" max="12300" width="16.5703125" style="20" customWidth="1"/>
    <col min="12301" max="12547" width="9.140625" style="20"/>
    <col min="12548" max="12548" width="4.5703125" style="20" customWidth="1"/>
    <col min="12549" max="12549" width="20.5703125" style="20" customWidth="1"/>
    <col min="12550" max="12550" width="14.42578125" style="20" customWidth="1"/>
    <col min="12551" max="12551" width="16.5703125" style="20" customWidth="1"/>
    <col min="12552" max="12552" width="12.42578125" style="20" customWidth="1"/>
    <col min="12553" max="12553" width="13.7109375" style="20" customWidth="1"/>
    <col min="12554" max="12554" width="14.7109375" style="20" customWidth="1"/>
    <col min="12555" max="12555" width="13.42578125" style="20" customWidth="1"/>
    <col min="12556" max="12556" width="16.5703125" style="20" customWidth="1"/>
    <col min="12557" max="12803" width="9.140625" style="20"/>
    <col min="12804" max="12804" width="4.5703125" style="20" customWidth="1"/>
    <col min="12805" max="12805" width="20.5703125" style="20" customWidth="1"/>
    <col min="12806" max="12806" width="14.42578125" style="20" customWidth="1"/>
    <col min="12807" max="12807" width="16.5703125" style="20" customWidth="1"/>
    <col min="12808" max="12808" width="12.42578125" style="20" customWidth="1"/>
    <col min="12809" max="12809" width="13.7109375" style="20" customWidth="1"/>
    <col min="12810" max="12810" width="14.7109375" style="20" customWidth="1"/>
    <col min="12811" max="12811" width="13.42578125" style="20" customWidth="1"/>
    <col min="12812" max="12812" width="16.5703125" style="20" customWidth="1"/>
    <col min="12813" max="13059" width="9.140625" style="20"/>
    <col min="13060" max="13060" width="4.5703125" style="20" customWidth="1"/>
    <col min="13061" max="13061" width="20.5703125" style="20" customWidth="1"/>
    <col min="13062" max="13062" width="14.42578125" style="20" customWidth="1"/>
    <col min="13063" max="13063" width="16.5703125" style="20" customWidth="1"/>
    <col min="13064" max="13064" width="12.42578125" style="20" customWidth="1"/>
    <col min="13065" max="13065" width="13.7109375" style="20" customWidth="1"/>
    <col min="13066" max="13066" width="14.7109375" style="20" customWidth="1"/>
    <col min="13067" max="13067" width="13.42578125" style="20" customWidth="1"/>
    <col min="13068" max="13068" width="16.5703125" style="20" customWidth="1"/>
    <col min="13069" max="13315" width="9.140625" style="20"/>
    <col min="13316" max="13316" width="4.5703125" style="20" customWidth="1"/>
    <col min="13317" max="13317" width="20.5703125" style="20" customWidth="1"/>
    <col min="13318" max="13318" width="14.42578125" style="20" customWidth="1"/>
    <col min="13319" max="13319" width="16.5703125" style="20" customWidth="1"/>
    <col min="13320" max="13320" width="12.42578125" style="20" customWidth="1"/>
    <col min="13321" max="13321" width="13.7109375" style="20" customWidth="1"/>
    <col min="13322" max="13322" width="14.7109375" style="20" customWidth="1"/>
    <col min="13323" max="13323" width="13.42578125" style="20" customWidth="1"/>
    <col min="13324" max="13324" width="16.5703125" style="20" customWidth="1"/>
    <col min="13325" max="13571" width="9.140625" style="20"/>
    <col min="13572" max="13572" width="4.5703125" style="20" customWidth="1"/>
    <col min="13573" max="13573" width="20.5703125" style="20" customWidth="1"/>
    <col min="13574" max="13574" width="14.42578125" style="20" customWidth="1"/>
    <col min="13575" max="13575" width="16.5703125" style="20" customWidth="1"/>
    <col min="13576" max="13576" width="12.42578125" style="20" customWidth="1"/>
    <col min="13577" max="13577" width="13.7109375" style="20" customWidth="1"/>
    <col min="13578" max="13578" width="14.7109375" style="20" customWidth="1"/>
    <col min="13579" max="13579" width="13.42578125" style="20" customWidth="1"/>
    <col min="13580" max="13580" width="16.5703125" style="20" customWidth="1"/>
    <col min="13581" max="13827" width="9.140625" style="20"/>
    <col min="13828" max="13828" width="4.5703125" style="20" customWidth="1"/>
    <col min="13829" max="13829" width="20.5703125" style="20" customWidth="1"/>
    <col min="13830" max="13830" width="14.42578125" style="20" customWidth="1"/>
    <col min="13831" max="13831" width="16.5703125" style="20" customWidth="1"/>
    <col min="13832" max="13832" width="12.42578125" style="20" customWidth="1"/>
    <col min="13833" max="13833" width="13.7109375" style="20" customWidth="1"/>
    <col min="13834" max="13834" width="14.7109375" style="20" customWidth="1"/>
    <col min="13835" max="13835" width="13.42578125" style="20" customWidth="1"/>
    <col min="13836" max="13836" width="16.5703125" style="20" customWidth="1"/>
    <col min="13837" max="14083" width="9.140625" style="20"/>
    <col min="14084" max="14084" width="4.5703125" style="20" customWidth="1"/>
    <col min="14085" max="14085" width="20.5703125" style="20" customWidth="1"/>
    <col min="14086" max="14086" width="14.42578125" style="20" customWidth="1"/>
    <col min="14087" max="14087" width="16.5703125" style="20" customWidth="1"/>
    <col min="14088" max="14088" width="12.42578125" style="20" customWidth="1"/>
    <col min="14089" max="14089" width="13.7109375" style="20" customWidth="1"/>
    <col min="14090" max="14090" width="14.7109375" style="20" customWidth="1"/>
    <col min="14091" max="14091" width="13.42578125" style="20" customWidth="1"/>
    <col min="14092" max="14092" width="16.5703125" style="20" customWidth="1"/>
    <col min="14093" max="14339" width="9.140625" style="20"/>
    <col min="14340" max="14340" width="4.5703125" style="20" customWidth="1"/>
    <col min="14341" max="14341" width="20.5703125" style="20" customWidth="1"/>
    <col min="14342" max="14342" width="14.42578125" style="20" customWidth="1"/>
    <col min="14343" max="14343" width="16.5703125" style="20" customWidth="1"/>
    <col min="14344" max="14344" width="12.42578125" style="20" customWidth="1"/>
    <col min="14345" max="14345" width="13.7109375" style="20" customWidth="1"/>
    <col min="14346" max="14346" width="14.7109375" style="20" customWidth="1"/>
    <col min="14347" max="14347" width="13.42578125" style="20" customWidth="1"/>
    <col min="14348" max="14348" width="16.5703125" style="20" customWidth="1"/>
    <col min="14349" max="14595" width="9.140625" style="20"/>
    <col min="14596" max="14596" width="4.5703125" style="20" customWidth="1"/>
    <col min="14597" max="14597" width="20.5703125" style="20" customWidth="1"/>
    <col min="14598" max="14598" width="14.42578125" style="20" customWidth="1"/>
    <col min="14599" max="14599" width="16.5703125" style="20" customWidth="1"/>
    <col min="14600" max="14600" width="12.42578125" style="20" customWidth="1"/>
    <col min="14601" max="14601" width="13.7109375" style="20" customWidth="1"/>
    <col min="14602" max="14602" width="14.7109375" style="20" customWidth="1"/>
    <col min="14603" max="14603" width="13.42578125" style="20" customWidth="1"/>
    <col min="14604" max="14604" width="16.5703125" style="20" customWidth="1"/>
    <col min="14605" max="14851" width="9.140625" style="20"/>
    <col min="14852" max="14852" width="4.5703125" style="20" customWidth="1"/>
    <col min="14853" max="14853" width="20.5703125" style="20" customWidth="1"/>
    <col min="14854" max="14854" width="14.42578125" style="20" customWidth="1"/>
    <col min="14855" max="14855" width="16.5703125" style="20" customWidth="1"/>
    <col min="14856" max="14856" width="12.42578125" style="20" customWidth="1"/>
    <col min="14857" max="14857" width="13.7109375" style="20" customWidth="1"/>
    <col min="14858" max="14858" width="14.7109375" style="20" customWidth="1"/>
    <col min="14859" max="14859" width="13.42578125" style="20" customWidth="1"/>
    <col min="14860" max="14860" width="16.5703125" style="20" customWidth="1"/>
    <col min="14861" max="15107" width="9.140625" style="20"/>
    <col min="15108" max="15108" width="4.5703125" style="20" customWidth="1"/>
    <col min="15109" max="15109" width="20.5703125" style="20" customWidth="1"/>
    <col min="15110" max="15110" width="14.42578125" style="20" customWidth="1"/>
    <col min="15111" max="15111" width="16.5703125" style="20" customWidth="1"/>
    <col min="15112" max="15112" width="12.42578125" style="20" customWidth="1"/>
    <col min="15113" max="15113" width="13.7109375" style="20" customWidth="1"/>
    <col min="15114" max="15114" width="14.7109375" style="20" customWidth="1"/>
    <col min="15115" max="15115" width="13.42578125" style="20" customWidth="1"/>
    <col min="15116" max="15116" width="16.5703125" style="20" customWidth="1"/>
    <col min="15117" max="15363" width="9.140625" style="20"/>
    <col min="15364" max="15364" width="4.5703125" style="20" customWidth="1"/>
    <col min="15365" max="15365" width="20.5703125" style="20" customWidth="1"/>
    <col min="15366" max="15366" width="14.42578125" style="20" customWidth="1"/>
    <col min="15367" max="15367" width="16.5703125" style="20" customWidth="1"/>
    <col min="15368" max="15368" width="12.42578125" style="20" customWidth="1"/>
    <col min="15369" max="15369" width="13.7109375" style="20" customWidth="1"/>
    <col min="15370" max="15370" width="14.7109375" style="20" customWidth="1"/>
    <col min="15371" max="15371" width="13.42578125" style="20" customWidth="1"/>
    <col min="15372" max="15372" width="16.5703125" style="20" customWidth="1"/>
    <col min="15373" max="15619" width="9.140625" style="20"/>
    <col min="15620" max="15620" width="4.5703125" style="20" customWidth="1"/>
    <col min="15621" max="15621" width="20.5703125" style="20" customWidth="1"/>
    <col min="15622" max="15622" width="14.42578125" style="20" customWidth="1"/>
    <col min="15623" max="15623" width="16.5703125" style="20" customWidth="1"/>
    <col min="15624" max="15624" width="12.42578125" style="20" customWidth="1"/>
    <col min="15625" max="15625" width="13.7109375" style="20" customWidth="1"/>
    <col min="15626" max="15626" width="14.7109375" style="20" customWidth="1"/>
    <col min="15627" max="15627" width="13.42578125" style="20" customWidth="1"/>
    <col min="15628" max="15628" width="16.5703125" style="20" customWidth="1"/>
    <col min="15629" max="15875" width="9.140625" style="20"/>
    <col min="15876" max="15876" width="4.5703125" style="20" customWidth="1"/>
    <col min="15877" max="15877" width="20.5703125" style="20" customWidth="1"/>
    <col min="15878" max="15878" width="14.42578125" style="20" customWidth="1"/>
    <col min="15879" max="15879" width="16.5703125" style="20" customWidth="1"/>
    <col min="15880" max="15880" width="12.42578125" style="20" customWidth="1"/>
    <col min="15881" max="15881" width="13.7109375" style="20" customWidth="1"/>
    <col min="15882" max="15882" width="14.7109375" style="20" customWidth="1"/>
    <col min="15883" max="15883" width="13.42578125" style="20" customWidth="1"/>
    <col min="15884" max="15884" width="16.5703125" style="20" customWidth="1"/>
    <col min="15885" max="16384" width="9.140625" style="20"/>
  </cols>
  <sheetData>
    <row r="1" spans="1:14" ht="34.5" customHeight="1" x14ac:dyDescent="0.2">
      <c r="A1" s="571" t="s">
        <v>72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571"/>
      <c r="M1" s="571"/>
    </row>
    <row r="2" spans="1:14" s="22" customFormat="1" ht="25.5" customHeight="1" x14ac:dyDescent="0.2">
      <c r="A2" s="538" t="str">
        <f>+'Ekamut-caxs'!A8</f>
        <v xml:space="preserve">«Երևանի հ․132 մսուր-մանկապարտեզ» ՀՈԱԿ-ի </v>
      </c>
      <c r="B2" s="538"/>
      <c r="C2" s="538"/>
      <c r="D2" s="538"/>
      <c r="E2" s="538"/>
      <c r="F2" s="538"/>
      <c r="G2" s="538"/>
      <c r="H2" s="538"/>
      <c r="I2" s="538"/>
      <c r="J2" s="538"/>
      <c r="K2" s="538"/>
      <c r="L2" s="538"/>
      <c r="M2" s="538"/>
    </row>
    <row r="3" spans="1:14" ht="25.5" customHeight="1" x14ac:dyDescent="0.2">
      <c r="A3" s="572" t="s">
        <v>254</v>
      </c>
      <c r="B3" s="572"/>
      <c r="C3" s="572"/>
      <c r="D3" s="572"/>
      <c r="E3" s="572"/>
      <c r="F3" s="572"/>
      <c r="G3" s="572"/>
      <c r="H3" s="572"/>
      <c r="I3" s="572"/>
      <c r="J3" s="572"/>
      <c r="K3" s="572"/>
      <c r="L3" s="572"/>
      <c r="M3" s="572"/>
    </row>
    <row r="4" spans="1:14" ht="21" customHeight="1" thickBot="1" x14ac:dyDescent="0.25">
      <c r="M4" s="418" t="s">
        <v>0</v>
      </c>
    </row>
    <row r="5" spans="1:14" ht="33.75" customHeight="1" x14ac:dyDescent="0.2">
      <c r="A5" s="578" t="s">
        <v>156</v>
      </c>
      <c r="B5" s="580" t="s">
        <v>73</v>
      </c>
      <c r="C5" s="582" t="s">
        <v>235</v>
      </c>
      <c r="D5" s="573" t="s">
        <v>210</v>
      </c>
      <c r="E5" s="574"/>
      <c r="F5" s="574"/>
      <c r="G5" s="574"/>
      <c r="H5" s="574"/>
      <c r="I5" s="574"/>
      <c r="J5" s="574"/>
      <c r="K5" s="574"/>
      <c r="L5" s="575"/>
      <c r="M5" s="576" t="s">
        <v>159</v>
      </c>
    </row>
    <row r="6" spans="1:14" ht="79.5" customHeight="1" x14ac:dyDescent="0.2">
      <c r="A6" s="579"/>
      <c r="B6" s="581"/>
      <c r="C6" s="583"/>
      <c r="D6" s="419" t="s">
        <v>229</v>
      </c>
      <c r="E6" s="420" t="s">
        <v>240</v>
      </c>
      <c r="F6" s="420" t="s">
        <v>241</v>
      </c>
      <c r="G6" s="420" t="s">
        <v>157</v>
      </c>
      <c r="H6" s="420" t="s">
        <v>213</v>
      </c>
      <c r="I6" s="420" t="s">
        <v>212</v>
      </c>
      <c r="J6" s="420" t="s">
        <v>123</v>
      </c>
      <c r="K6" s="421" t="s">
        <v>267</v>
      </c>
      <c r="L6" s="422" t="s">
        <v>211</v>
      </c>
      <c r="M6" s="577"/>
    </row>
    <row r="7" spans="1:14" ht="27.75" customHeight="1" x14ac:dyDescent="0.2">
      <c r="A7" s="419">
        <v>1</v>
      </c>
      <c r="B7" s="423" t="s">
        <v>220</v>
      </c>
      <c r="C7" s="424">
        <v>21445.599999999999</v>
      </c>
      <c r="D7" s="425">
        <v>4248.7</v>
      </c>
      <c r="E7" s="426"/>
      <c r="F7" s="426"/>
      <c r="G7" s="426">
        <v>111.1</v>
      </c>
      <c r="H7" s="426">
        <v>129.1</v>
      </c>
      <c r="I7" s="426"/>
      <c r="J7" s="426"/>
      <c r="K7" s="426"/>
      <c r="L7" s="427"/>
      <c r="M7" s="428">
        <f>ROUND(SUM(C7:L7),1)</f>
        <v>25934.5</v>
      </c>
    </row>
    <row r="8" spans="1:14" ht="28.5" customHeight="1" x14ac:dyDescent="0.2">
      <c r="A8" s="419">
        <v>1.1000000000000001</v>
      </c>
      <c r="B8" s="429" t="s">
        <v>123</v>
      </c>
      <c r="C8" s="430">
        <v>175.2</v>
      </c>
      <c r="D8" s="431" t="s">
        <v>201</v>
      </c>
      <c r="E8" s="432" t="s">
        <v>201</v>
      </c>
      <c r="F8" s="432" t="s">
        <v>201</v>
      </c>
      <c r="G8" s="432" t="s">
        <v>201</v>
      </c>
      <c r="H8" s="432" t="s">
        <v>201</v>
      </c>
      <c r="I8" s="432" t="s">
        <v>201</v>
      </c>
      <c r="J8" s="432" t="s">
        <v>201</v>
      </c>
      <c r="K8" s="432" t="s">
        <v>201</v>
      </c>
      <c r="L8" s="433" t="s">
        <v>201</v>
      </c>
      <c r="M8" s="434" t="s">
        <v>201</v>
      </c>
    </row>
    <row r="9" spans="1:14" ht="30" customHeight="1" x14ac:dyDescent="0.2">
      <c r="A9" s="419">
        <v>1.2</v>
      </c>
      <c r="B9" s="429" t="s">
        <v>211</v>
      </c>
      <c r="C9" s="430"/>
      <c r="D9" s="431" t="s">
        <v>201</v>
      </c>
      <c r="E9" s="432" t="s">
        <v>201</v>
      </c>
      <c r="F9" s="432" t="s">
        <v>201</v>
      </c>
      <c r="G9" s="432" t="s">
        <v>201</v>
      </c>
      <c r="H9" s="432" t="s">
        <v>201</v>
      </c>
      <c r="I9" s="432" t="s">
        <v>201</v>
      </c>
      <c r="J9" s="432" t="s">
        <v>201</v>
      </c>
      <c r="K9" s="432" t="s">
        <v>201</v>
      </c>
      <c r="L9" s="433" t="s">
        <v>201</v>
      </c>
      <c r="M9" s="434" t="s">
        <v>201</v>
      </c>
    </row>
    <row r="10" spans="1:14" ht="35.25" customHeight="1" x14ac:dyDescent="0.2">
      <c r="A10" s="419">
        <v>2</v>
      </c>
      <c r="B10" s="513" t="s">
        <v>95</v>
      </c>
      <c r="C10" s="435">
        <v>9</v>
      </c>
      <c r="D10" s="425"/>
      <c r="E10" s="432" t="s">
        <v>201</v>
      </c>
      <c r="F10" s="432" t="s">
        <v>201</v>
      </c>
      <c r="G10" s="432" t="s">
        <v>201</v>
      </c>
      <c r="H10" s="432" t="s">
        <v>201</v>
      </c>
      <c r="I10" s="432" t="s">
        <v>201</v>
      </c>
      <c r="J10" s="432" t="s">
        <v>201</v>
      </c>
      <c r="K10" s="432" t="s">
        <v>201</v>
      </c>
      <c r="L10" s="433" t="s">
        <v>201</v>
      </c>
      <c r="M10" s="428">
        <f>ROUND(SUM(C10:L10),1)</f>
        <v>9</v>
      </c>
    </row>
    <row r="11" spans="1:14" s="443" customFormat="1" ht="34.5" customHeight="1" thickBot="1" x14ac:dyDescent="0.25">
      <c r="A11" s="436"/>
      <c r="B11" s="437" t="s">
        <v>74</v>
      </c>
      <c r="C11" s="438" t="s">
        <v>201</v>
      </c>
      <c r="D11" s="439" t="s">
        <v>201</v>
      </c>
      <c r="E11" s="440" t="s">
        <v>201</v>
      </c>
      <c r="F11" s="440" t="s">
        <v>201</v>
      </c>
      <c r="G11" s="440" t="s">
        <v>201</v>
      </c>
      <c r="H11" s="440" t="s">
        <v>201</v>
      </c>
      <c r="I11" s="440" t="s">
        <v>201</v>
      </c>
      <c r="J11" s="440" t="s">
        <v>201</v>
      </c>
      <c r="K11" s="440" t="s">
        <v>201</v>
      </c>
      <c r="L11" s="441" t="s">
        <v>201</v>
      </c>
      <c r="M11" s="442">
        <f>ROUND(SUM(M7:M10),1)</f>
        <v>25943.5</v>
      </c>
    </row>
    <row r="12" spans="1:14" s="443" customFormat="1" ht="34.5" customHeight="1" x14ac:dyDescent="0.2">
      <c r="A12" s="444"/>
      <c r="B12" s="445"/>
      <c r="C12" s="416">
        <f>1885.276</f>
        <v>1885.2760000000001</v>
      </c>
      <c r="D12" s="446">
        <f>+C12*2</f>
        <v>3770.5520000000001</v>
      </c>
      <c r="E12" s="447"/>
      <c r="F12" s="447"/>
      <c r="G12" s="447"/>
      <c r="H12" s="448"/>
      <c r="I12" s="448"/>
      <c r="J12" s="449"/>
      <c r="K12" s="448"/>
      <c r="L12" s="447"/>
      <c r="M12" s="450"/>
      <c r="N12" s="445"/>
    </row>
    <row r="13" spans="1:14" s="451" customFormat="1" ht="21" customHeight="1" x14ac:dyDescent="0.2">
      <c r="B13" s="452"/>
      <c r="C13" s="452"/>
      <c r="D13" s="532">
        <f>+D7-D12</f>
        <v>478.14799999999968</v>
      </c>
      <c r="E13" s="454"/>
      <c r="F13" s="454"/>
      <c r="G13" s="455"/>
      <c r="H13" s="196"/>
      <c r="I13" s="196"/>
      <c r="J13" s="453"/>
      <c r="K13" s="566"/>
      <c r="L13" s="566"/>
      <c r="M13" s="456"/>
    </row>
    <row r="14" spans="1:14" s="444" customFormat="1" ht="69" customHeight="1" x14ac:dyDescent="0.2">
      <c r="B14" s="567" t="s">
        <v>216</v>
      </c>
      <c r="C14" s="570"/>
      <c r="D14" s="568"/>
      <c r="G14" s="453"/>
      <c r="H14" s="453"/>
      <c r="I14" s="567" t="s">
        <v>215</v>
      </c>
      <c r="J14" s="568"/>
      <c r="K14" s="453"/>
      <c r="L14" s="453"/>
      <c r="M14" s="453"/>
    </row>
    <row r="15" spans="1:14" s="444" customFormat="1" ht="48" customHeight="1" x14ac:dyDescent="0.2">
      <c r="B15" s="457" t="s">
        <v>196</v>
      </c>
      <c r="C15" s="458" t="s">
        <v>242</v>
      </c>
      <c r="D15" s="458" t="s">
        <v>243</v>
      </c>
      <c r="G15" s="459"/>
      <c r="H15" s="460"/>
      <c r="I15" s="457" t="s">
        <v>196</v>
      </c>
      <c r="J15" s="458" t="s">
        <v>214</v>
      </c>
      <c r="K15" s="459"/>
      <c r="L15" s="459"/>
      <c r="M15" s="460"/>
    </row>
    <row r="16" spans="1:14" s="461" customFormat="1" ht="39.75" customHeight="1" x14ac:dyDescent="0.2">
      <c r="B16" s="462">
        <v>93600</v>
      </c>
      <c r="C16" s="463">
        <f>ROUND(4*B16*2/1000,1)</f>
        <v>748.8</v>
      </c>
      <c r="D16" s="463">
        <f>350.1/5*2</f>
        <v>140.04000000000002</v>
      </c>
      <c r="G16" s="464"/>
      <c r="H16" s="465"/>
      <c r="I16" s="466">
        <v>93600</v>
      </c>
      <c r="J16" s="467">
        <f>725.5/12*2</f>
        <v>120.91666666666667</v>
      </c>
      <c r="K16" s="464"/>
      <c r="L16" s="464"/>
      <c r="M16" s="465"/>
    </row>
    <row r="17" spans="1:13" s="27" customFormat="1" ht="24" customHeight="1" x14ac:dyDescent="0.2">
      <c r="D17" s="468"/>
      <c r="E17" s="469"/>
      <c r="F17" s="469"/>
      <c r="G17" s="469"/>
      <c r="H17" s="448"/>
      <c r="I17" s="448"/>
      <c r="J17" s="470"/>
      <c r="K17" s="464"/>
      <c r="L17" s="464"/>
      <c r="M17" s="471"/>
    </row>
    <row r="18" spans="1:13" s="27" customFormat="1" ht="19.5" customHeight="1" x14ac:dyDescent="0.2">
      <c r="A18" s="472"/>
      <c r="B18" s="472"/>
      <c r="C18" s="473"/>
      <c r="D18" s="472"/>
      <c r="E18" s="472"/>
      <c r="F18" s="472"/>
      <c r="G18" s="472"/>
      <c r="H18" s="472"/>
      <c r="I18" s="472"/>
      <c r="J18" s="472"/>
      <c r="K18" s="472"/>
      <c r="L18" s="472"/>
      <c r="M18" s="472"/>
    </row>
    <row r="19" spans="1:13" s="476" customFormat="1" ht="24" customHeight="1" x14ac:dyDescent="0.2">
      <c r="A19" s="474"/>
      <c r="B19" s="475" t="s">
        <v>2</v>
      </c>
      <c r="C19" s="475"/>
      <c r="E19" s="477"/>
      <c r="F19" s="478"/>
      <c r="G19" s="478"/>
      <c r="H19" s="569" t="str">
        <f>+'Ekamut-caxs'!C72</f>
        <v>Ս.Նազարեթյան</v>
      </c>
      <c r="I19" s="569"/>
      <c r="J19" s="569"/>
      <c r="K19" s="479"/>
      <c r="L19" s="474"/>
      <c r="M19" s="474"/>
    </row>
    <row r="20" spans="1:13" s="480" customFormat="1" ht="17.25" customHeight="1" x14ac:dyDescent="0.2">
      <c r="B20" s="481"/>
      <c r="C20" s="481"/>
      <c r="E20" s="482" t="s">
        <v>97</v>
      </c>
      <c r="F20" s="483"/>
      <c r="G20" s="484"/>
      <c r="H20" s="565" t="s">
        <v>98</v>
      </c>
      <c r="I20" s="565"/>
      <c r="J20" s="565"/>
      <c r="K20" s="483"/>
    </row>
    <row r="21" spans="1:13" s="476" customFormat="1" ht="24.75" customHeight="1" x14ac:dyDescent="0.2">
      <c r="B21" s="485" t="s">
        <v>6</v>
      </c>
      <c r="C21" s="485"/>
      <c r="E21" s="486"/>
      <c r="F21" s="487"/>
      <c r="G21" s="487"/>
      <c r="H21" s="564" t="str">
        <f>+'Ekamut-caxs'!C74</f>
        <v>Ա. Սարգսյան</v>
      </c>
      <c r="I21" s="564"/>
      <c r="J21" s="564"/>
      <c r="K21" s="488"/>
    </row>
    <row r="22" spans="1:13" s="480" customFormat="1" ht="18.75" customHeight="1" x14ac:dyDescent="0.2">
      <c r="E22" s="482" t="s">
        <v>97</v>
      </c>
      <c r="F22" s="483"/>
      <c r="G22" s="484"/>
      <c r="H22" s="565" t="s">
        <v>98</v>
      </c>
      <c r="I22" s="565"/>
      <c r="J22" s="565"/>
      <c r="K22" s="483"/>
    </row>
    <row r="23" spans="1:13" s="489" customFormat="1" ht="16.5" x14ac:dyDescent="0.2">
      <c r="D23" s="490"/>
    </row>
  </sheetData>
  <mergeCells count="15"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10" zoomScaleSheetLayoutView="100" workbookViewId="0">
      <selection activeCell="H50" sqref="H1:H1048576"/>
    </sheetView>
  </sheetViews>
  <sheetFormatPr defaultColWidth="9.140625" defaultRowHeight="16.5" x14ac:dyDescent="0.2"/>
  <cols>
    <col min="1" max="1" width="4.140625" style="165" customWidth="1"/>
    <col min="2" max="2" width="19.140625" style="165" customWidth="1"/>
    <col min="3" max="3" width="14.85546875" style="165" customWidth="1"/>
    <col min="4" max="4" width="16" style="165" customWidth="1"/>
    <col min="5" max="5" width="14.85546875" style="165" customWidth="1"/>
    <col min="6" max="6" width="16.28515625" style="165" customWidth="1"/>
    <col min="7" max="13" width="14.85546875" style="165" customWidth="1"/>
    <col min="14" max="16384" width="9.140625" style="165"/>
  </cols>
  <sheetData>
    <row r="1" spans="1:13" s="164" customFormat="1" ht="18.75" customHeight="1" x14ac:dyDescent="0.2">
      <c r="A1" s="587" t="s">
        <v>72</v>
      </c>
      <c r="B1" s="587"/>
      <c r="C1" s="587"/>
      <c r="D1" s="587"/>
      <c r="E1" s="587"/>
      <c r="F1" s="587"/>
      <c r="G1" s="587"/>
      <c r="H1" s="587"/>
      <c r="I1" s="587"/>
      <c r="J1" s="587"/>
      <c r="K1" s="587"/>
      <c r="L1" s="587"/>
      <c r="M1" s="587"/>
    </row>
    <row r="2" spans="1:13" s="164" customFormat="1" ht="21.75" customHeight="1" x14ac:dyDescent="0.2">
      <c r="A2" s="588" t="str">
        <f>+'Ekamut-caxs'!A8:D8</f>
        <v xml:space="preserve">«Երևանի հ․132 մսուր-մանկապարտեզ» ՀՈԱԿ-ի </v>
      </c>
      <c r="B2" s="588"/>
      <c r="C2" s="588"/>
      <c r="D2" s="588"/>
      <c r="E2" s="588"/>
      <c r="F2" s="588"/>
      <c r="G2" s="588"/>
      <c r="H2" s="588"/>
      <c r="I2" s="588"/>
      <c r="J2" s="588"/>
      <c r="K2" s="588"/>
      <c r="L2" s="588"/>
      <c r="M2" s="588"/>
    </row>
    <row r="3" spans="1:13" s="164" customFormat="1" ht="21" customHeight="1" x14ac:dyDescent="0.2">
      <c r="A3" s="588" t="s">
        <v>99</v>
      </c>
      <c r="B3" s="588"/>
      <c r="C3" s="588"/>
      <c r="D3" s="588"/>
      <c r="E3" s="588"/>
      <c r="F3" s="588"/>
      <c r="G3" s="588"/>
      <c r="H3" s="588"/>
      <c r="I3" s="588"/>
      <c r="J3" s="588"/>
      <c r="K3" s="588"/>
      <c r="L3" s="588"/>
      <c r="M3" s="588"/>
    </row>
    <row r="4" spans="1:13" ht="21" customHeight="1" thickBot="1" x14ac:dyDescent="0.25"/>
    <row r="5" spans="1:13" s="172" customFormat="1" ht="24.75" customHeight="1" x14ac:dyDescent="0.2">
      <c r="A5" s="590" t="s">
        <v>120</v>
      </c>
      <c r="B5" s="592" t="s">
        <v>100</v>
      </c>
      <c r="C5" s="584" t="s">
        <v>101</v>
      </c>
      <c r="D5" s="585"/>
      <c r="E5" s="585"/>
      <c r="F5" s="586"/>
      <c r="G5" s="594" t="s">
        <v>102</v>
      </c>
      <c r="H5" s="594"/>
      <c r="I5" s="594"/>
      <c r="J5" s="594"/>
      <c r="K5" s="584" t="s">
        <v>147</v>
      </c>
      <c r="L5" s="585"/>
      <c r="M5" s="586"/>
    </row>
    <row r="6" spans="1:13" s="176" customFormat="1" ht="51" customHeight="1" x14ac:dyDescent="0.2">
      <c r="A6" s="591"/>
      <c r="B6" s="593"/>
      <c r="C6" s="173" t="s">
        <v>232</v>
      </c>
      <c r="D6" s="174" t="s">
        <v>233</v>
      </c>
      <c r="E6" s="174" t="s">
        <v>255</v>
      </c>
      <c r="F6" s="175" t="s">
        <v>256</v>
      </c>
      <c r="G6" s="174" t="s">
        <v>234</v>
      </c>
      <c r="H6" s="224" t="s">
        <v>233</v>
      </c>
      <c r="I6" s="174" t="s">
        <v>257</v>
      </c>
      <c r="J6" s="224" t="s">
        <v>256</v>
      </c>
      <c r="K6" s="174" t="s">
        <v>232</v>
      </c>
      <c r="L6" s="174" t="s">
        <v>255</v>
      </c>
      <c r="M6" s="175" t="s">
        <v>256</v>
      </c>
    </row>
    <row r="7" spans="1:13" ht="19.5" customHeight="1" x14ac:dyDescent="0.2">
      <c r="A7" s="166">
        <v>1</v>
      </c>
      <c r="B7" s="231" t="s">
        <v>103</v>
      </c>
      <c r="C7" s="318">
        <v>2847</v>
      </c>
      <c r="D7" s="309">
        <v>395733</v>
      </c>
      <c r="E7" s="321">
        <v>2515</v>
      </c>
      <c r="F7" s="311">
        <v>349585</v>
      </c>
      <c r="G7" s="324">
        <v>915</v>
      </c>
      <c r="H7" s="309">
        <v>39306</v>
      </c>
      <c r="I7" s="321">
        <v>986</v>
      </c>
      <c r="J7" s="312">
        <v>45464</v>
      </c>
      <c r="K7" s="373">
        <v>73</v>
      </c>
      <c r="L7" s="321"/>
      <c r="M7" s="313">
        <f>+L7*200.47</f>
        <v>0</v>
      </c>
    </row>
    <row r="8" spans="1:13" ht="19.5" customHeight="1" x14ac:dyDescent="0.2">
      <c r="A8" s="166">
        <v>2</v>
      </c>
      <c r="B8" s="231" t="s">
        <v>104</v>
      </c>
      <c r="C8" s="318">
        <v>1858</v>
      </c>
      <c r="D8" s="309">
        <v>258262</v>
      </c>
      <c r="E8" s="321">
        <v>1919</v>
      </c>
      <c r="F8" s="311">
        <v>266741</v>
      </c>
      <c r="G8" s="324">
        <v>1189</v>
      </c>
      <c r="H8" s="309">
        <v>55240</v>
      </c>
      <c r="I8" s="321">
        <v>1090</v>
      </c>
      <c r="J8" s="312">
        <v>56148</v>
      </c>
      <c r="K8" s="373">
        <v>59</v>
      </c>
      <c r="L8" s="321">
        <v>79</v>
      </c>
      <c r="M8" s="313">
        <f t="shared" ref="M8:M18" si="0">+L8*200.47</f>
        <v>15837.13</v>
      </c>
    </row>
    <row r="9" spans="1:13" ht="19.5" customHeight="1" x14ac:dyDescent="0.2">
      <c r="A9" s="166">
        <v>3</v>
      </c>
      <c r="B9" s="231" t="s">
        <v>105</v>
      </c>
      <c r="C9" s="318">
        <v>1629</v>
      </c>
      <c r="D9" s="309">
        <v>226431</v>
      </c>
      <c r="E9" s="321">
        <v>1919</v>
      </c>
      <c r="F9" s="311">
        <v>266741</v>
      </c>
      <c r="G9" s="324">
        <v>1294</v>
      </c>
      <c r="H9" s="309">
        <v>60051</v>
      </c>
      <c r="I9" s="321">
        <v>1144</v>
      </c>
      <c r="J9" s="312">
        <v>58906</v>
      </c>
      <c r="K9" s="373">
        <v>115</v>
      </c>
      <c r="L9" s="321">
        <v>105</v>
      </c>
      <c r="M9" s="313">
        <f t="shared" si="0"/>
        <v>21049.35</v>
      </c>
    </row>
    <row r="10" spans="1:13" ht="19.5" customHeight="1" x14ac:dyDescent="0.2">
      <c r="A10" s="166">
        <v>4</v>
      </c>
      <c r="B10" s="231" t="s">
        <v>106</v>
      </c>
      <c r="C10" s="319">
        <v>194</v>
      </c>
      <c r="D10" s="310">
        <v>26966</v>
      </c>
      <c r="E10" s="321">
        <v>232</v>
      </c>
      <c r="F10" s="311">
        <v>33306</v>
      </c>
      <c r="G10" s="324">
        <v>1030</v>
      </c>
      <c r="H10" s="314">
        <v>47886</v>
      </c>
      <c r="I10" s="321">
        <v>915</v>
      </c>
      <c r="J10" s="312">
        <v>47252</v>
      </c>
      <c r="K10" s="373">
        <v>98</v>
      </c>
      <c r="L10" s="321">
        <v>120</v>
      </c>
      <c r="M10" s="313">
        <f t="shared" si="0"/>
        <v>24056.400000000001</v>
      </c>
    </row>
    <row r="11" spans="1:13" ht="19.5" customHeight="1" x14ac:dyDescent="0.2">
      <c r="A11" s="166">
        <v>5</v>
      </c>
      <c r="B11" s="231" t="s">
        <v>107</v>
      </c>
      <c r="C11" s="319">
        <v>84</v>
      </c>
      <c r="D11" s="310">
        <v>11676</v>
      </c>
      <c r="E11" s="321">
        <v>122</v>
      </c>
      <c r="F11" s="311">
        <v>17531</v>
      </c>
      <c r="G11" s="324">
        <v>929</v>
      </c>
      <c r="H11" s="314">
        <v>43196</v>
      </c>
      <c r="I11" s="321">
        <v>836</v>
      </c>
      <c r="J11" s="312">
        <v>43350</v>
      </c>
      <c r="K11" s="373">
        <v>99</v>
      </c>
      <c r="L11" s="321">
        <v>142</v>
      </c>
      <c r="M11" s="313">
        <f t="shared" si="0"/>
        <v>28466.74</v>
      </c>
    </row>
    <row r="12" spans="1:13" ht="19.5" customHeight="1" x14ac:dyDescent="0.2">
      <c r="A12" s="166">
        <v>6</v>
      </c>
      <c r="B12" s="231" t="s">
        <v>108</v>
      </c>
      <c r="C12" s="319">
        <v>87</v>
      </c>
      <c r="D12" s="310">
        <v>12093</v>
      </c>
      <c r="E12" s="321">
        <v>49</v>
      </c>
      <c r="F12" s="311">
        <v>7041</v>
      </c>
      <c r="G12" s="324">
        <v>1006</v>
      </c>
      <c r="H12" s="314">
        <v>46498</v>
      </c>
      <c r="I12" s="321">
        <v>938</v>
      </c>
      <c r="J12" s="312">
        <v>48549</v>
      </c>
      <c r="K12" s="373">
        <v>133</v>
      </c>
      <c r="L12" s="321">
        <v>218</v>
      </c>
      <c r="M12" s="313">
        <f t="shared" si="0"/>
        <v>43702.46</v>
      </c>
    </row>
    <row r="13" spans="1:13" ht="19.5" customHeight="1" x14ac:dyDescent="0.2">
      <c r="A13" s="166">
        <v>7</v>
      </c>
      <c r="B13" s="231" t="s">
        <v>109</v>
      </c>
      <c r="C13" s="319">
        <v>60</v>
      </c>
      <c r="D13" s="310">
        <v>8340</v>
      </c>
      <c r="E13" s="321">
        <v>117</v>
      </c>
      <c r="F13" s="311">
        <v>16813</v>
      </c>
      <c r="G13" s="324">
        <v>976</v>
      </c>
      <c r="H13" s="314">
        <v>45054</v>
      </c>
      <c r="I13" s="321">
        <v>918</v>
      </c>
      <c r="J13" s="312">
        <v>47408</v>
      </c>
      <c r="K13" s="373">
        <v>203</v>
      </c>
      <c r="L13" s="321">
        <v>186</v>
      </c>
      <c r="M13" s="313">
        <f t="shared" si="0"/>
        <v>37287.42</v>
      </c>
    </row>
    <row r="14" spans="1:13" ht="19.5" customHeight="1" x14ac:dyDescent="0.2">
      <c r="A14" s="166">
        <v>8</v>
      </c>
      <c r="B14" s="232" t="s">
        <v>110</v>
      </c>
      <c r="C14" s="319">
        <v>73</v>
      </c>
      <c r="D14" s="310">
        <v>10147</v>
      </c>
      <c r="E14" s="321">
        <v>81</v>
      </c>
      <c r="F14" s="311">
        <v>11640</v>
      </c>
      <c r="G14" s="324">
        <v>957</v>
      </c>
      <c r="H14" s="314">
        <v>44384</v>
      </c>
      <c r="I14" s="321">
        <v>1028.2</v>
      </c>
      <c r="J14" s="312">
        <v>53357</v>
      </c>
      <c r="K14" s="373">
        <v>139</v>
      </c>
      <c r="L14" s="321">
        <v>211</v>
      </c>
      <c r="M14" s="313">
        <f t="shared" si="0"/>
        <v>42299.17</v>
      </c>
    </row>
    <row r="15" spans="1:13" ht="19.5" customHeight="1" x14ac:dyDescent="0.2">
      <c r="A15" s="166">
        <v>9</v>
      </c>
      <c r="B15" s="232" t="s">
        <v>111</v>
      </c>
      <c r="C15" s="319">
        <v>76</v>
      </c>
      <c r="D15" s="310">
        <v>10564</v>
      </c>
      <c r="E15" s="321">
        <v>94</v>
      </c>
      <c r="F15" s="311">
        <v>13508</v>
      </c>
      <c r="G15" s="324">
        <v>898</v>
      </c>
      <c r="H15" s="314">
        <v>41589</v>
      </c>
      <c r="I15" s="321">
        <v>906</v>
      </c>
      <c r="J15" s="312">
        <v>46924</v>
      </c>
      <c r="K15" s="373">
        <v>106</v>
      </c>
      <c r="L15" s="321">
        <v>126</v>
      </c>
      <c r="M15" s="313">
        <f t="shared" si="0"/>
        <v>25259.22</v>
      </c>
    </row>
    <row r="16" spans="1:13" ht="19.5" customHeight="1" x14ac:dyDescent="0.2">
      <c r="A16" s="166">
        <v>10</v>
      </c>
      <c r="B16" s="232" t="s">
        <v>112</v>
      </c>
      <c r="C16" s="319">
        <v>341</v>
      </c>
      <c r="D16" s="310">
        <v>47399</v>
      </c>
      <c r="E16" s="321">
        <v>155</v>
      </c>
      <c r="F16" s="311">
        <v>22274</v>
      </c>
      <c r="G16" s="323">
        <v>955</v>
      </c>
      <c r="H16" s="314">
        <v>44427</v>
      </c>
      <c r="I16" s="321">
        <v>909</v>
      </c>
      <c r="J16" s="312">
        <v>47061</v>
      </c>
      <c r="K16" s="373">
        <v>134</v>
      </c>
      <c r="L16" s="321">
        <v>123</v>
      </c>
      <c r="M16" s="313">
        <f t="shared" si="0"/>
        <v>24657.81</v>
      </c>
    </row>
    <row r="17" spans="1:13" ht="19.5" customHeight="1" x14ac:dyDescent="0.2">
      <c r="A17" s="166">
        <v>11</v>
      </c>
      <c r="B17" s="232" t="s">
        <v>113</v>
      </c>
      <c r="C17" s="319">
        <v>1161</v>
      </c>
      <c r="D17" s="310">
        <v>161379</v>
      </c>
      <c r="E17" s="321">
        <f>+MAX(C17,E7)</f>
        <v>2515</v>
      </c>
      <c r="F17" s="311">
        <f>+E17*143.7</f>
        <v>361405.5</v>
      </c>
      <c r="G17" s="323">
        <v>1127</v>
      </c>
      <c r="H17" s="314">
        <v>52089</v>
      </c>
      <c r="I17" s="321">
        <f>+MAX(G17,I7)</f>
        <v>1127</v>
      </c>
      <c r="J17" s="312">
        <f>+I17*53.48</f>
        <v>60271.96</v>
      </c>
      <c r="K17" s="373">
        <v>121</v>
      </c>
      <c r="L17" s="321">
        <f>+MAX(K17,L7)</f>
        <v>121</v>
      </c>
      <c r="M17" s="313">
        <f t="shared" si="0"/>
        <v>24256.87</v>
      </c>
    </row>
    <row r="18" spans="1:13" ht="19.5" customHeight="1" x14ac:dyDescent="0.2">
      <c r="A18" s="166">
        <v>12</v>
      </c>
      <c r="B18" s="232" t="s">
        <v>114</v>
      </c>
      <c r="C18" s="319">
        <v>2537</v>
      </c>
      <c r="D18" s="310">
        <v>352643</v>
      </c>
      <c r="E18" s="321">
        <f>+MAX(C18,E8)</f>
        <v>2537</v>
      </c>
      <c r="F18" s="311">
        <f>+E18*143.7</f>
        <v>364566.89999999997</v>
      </c>
      <c r="G18" s="323">
        <v>1143</v>
      </c>
      <c r="H18" s="314">
        <v>52942</v>
      </c>
      <c r="I18" s="321">
        <f>+MAX(G18,I8)</f>
        <v>1143</v>
      </c>
      <c r="J18" s="312">
        <f>+I18*53.48</f>
        <v>61127.64</v>
      </c>
      <c r="K18" s="373">
        <v>21</v>
      </c>
      <c r="L18" s="321">
        <f>+MAX(K18,L8)</f>
        <v>79</v>
      </c>
      <c r="M18" s="313">
        <f t="shared" si="0"/>
        <v>15837.13</v>
      </c>
    </row>
    <row r="19" spans="1:13" ht="32.25" customHeight="1" thickBot="1" x14ac:dyDescent="0.25">
      <c r="A19" s="233"/>
      <c r="B19" s="239" t="s">
        <v>96</v>
      </c>
      <c r="C19" s="320">
        <f t="shared" ref="C19:K19" si="1">SUM(C7:C18)</f>
        <v>10947</v>
      </c>
      <c r="D19" s="315">
        <f t="shared" si="1"/>
        <v>1521633</v>
      </c>
      <c r="E19" s="322">
        <f t="shared" si="1"/>
        <v>12255</v>
      </c>
      <c r="F19" s="316">
        <f>SUM(F7:F18)</f>
        <v>1731152.4</v>
      </c>
      <c r="G19" s="325">
        <f>SUM(G7:G18)</f>
        <v>12419</v>
      </c>
      <c r="H19" s="315">
        <f>SUM(H7:H18)</f>
        <v>572662</v>
      </c>
      <c r="I19" s="322">
        <f>SUM(I7:I18)</f>
        <v>11940.2</v>
      </c>
      <c r="J19" s="317">
        <f>SUM(J7:J18)</f>
        <v>615818.6</v>
      </c>
      <c r="K19" s="320">
        <f t="shared" si="1"/>
        <v>1301</v>
      </c>
      <c r="L19" s="322">
        <f>SUM(L7:L18)</f>
        <v>1510</v>
      </c>
      <c r="M19" s="316">
        <f>SUM(M7:M18)</f>
        <v>302709.7</v>
      </c>
    </row>
    <row r="20" spans="1:13" ht="21.75" customHeight="1" x14ac:dyDescent="0.2">
      <c r="A20" s="228"/>
      <c r="B20" s="292"/>
      <c r="C20" s="293"/>
      <c r="D20" s="211"/>
      <c r="E20" s="293"/>
      <c r="F20" s="211">
        <f>ROUND(F19/1000,1)</f>
        <v>1731.2</v>
      </c>
      <c r="G20" s="293"/>
      <c r="H20" s="211"/>
      <c r="I20" s="293"/>
      <c r="J20" s="211">
        <f>ROUND(J19/1000,1)</f>
        <v>615.79999999999995</v>
      </c>
      <c r="K20" s="293"/>
      <c r="L20" s="293"/>
      <c r="M20" s="211">
        <f>ROUND(M19/1000,1)</f>
        <v>302.7</v>
      </c>
    </row>
    <row r="21" spans="1:13" ht="18.75" customHeight="1" thickBot="1" x14ac:dyDescent="0.25">
      <c r="A21" s="228"/>
      <c r="B21" s="589" t="s">
        <v>205</v>
      </c>
      <c r="C21" s="589"/>
      <c r="D21" s="589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 x14ac:dyDescent="0.2">
      <c r="A22" s="234"/>
      <c r="B22" s="235" t="s">
        <v>151</v>
      </c>
      <c r="C22" s="236" t="s">
        <v>152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 x14ac:dyDescent="0.2">
      <c r="A23" s="214">
        <v>1</v>
      </c>
      <c r="B23" s="207"/>
      <c r="C23" s="400"/>
      <c r="D23" s="400"/>
      <c r="E23" s="400"/>
      <c r="F23" s="311"/>
      <c r="G23" s="401"/>
      <c r="H23" s="400"/>
      <c r="I23" s="400"/>
      <c r="J23" s="313"/>
      <c r="K23" s="401"/>
      <c r="L23" s="400"/>
      <c r="M23" s="313"/>
    </row>
    <row r="24" spans="1:13" ht="23.25" customHeight="1" x14ac:dyDescent="0.2">
      <c r="A24" s="214">
        <v>2</v>
      </c>
      <c r="B24" s="207"/>
      <c r="C24" s="400"/>
      <c r="D24" s="400"/>
      <c r="E24" s="400"/>
      <c r="F24" s="311"/>
      <c r="G24" s="401"/>
      <c r="H24" s="400"/>
      <c r="I24" s="400"/>
      <c r="J24" s="313"/>
      <c r="K24" s="401"/>
      <c r="L24" s="400"/>
      <c r="M24" s="313"/>
    </row>
    <row r="25" spans="1:13" s="176" customFormat="1" ht="23.25" customHeight="1" x14ac:dyDescent="0.2">
      <c r="A25" s="166">
        <v>3</v>
      </c>
      <c r="B25" s="208"/>
      <c r="C25" s="402"/>
      <c r="D25" s="402"/>
      <c r="E25" s="402"/>
      <c r="F25" s="403"/>
      <c r="G25" s="404"/>
      <c r="H25" s="402"/>
      <c r="I25" s="402"/>
      <c r="J25" s="403"/>
      <c r="K25" s="404"/>
      <c r="L25" s="402"/>
      <c r="M25" s="403"/>
    </row>
    <row r="26" spans="1:13" s="164" customFormat="1" ht="24" customHeight="1" x14ac:dyDescent="0.2">
      <c r="A26" s="215"/>
      <c r="B26" s="209" t="s">
        <v>74</v>
      </c>
      <c r="C26" s="405"/>
      <c r="D26" s="405"/>
      <c r="E26" s="405"/>
      <c r="F26" s="406">
        <f>SUM(F23:F25)</f>
        <v>0</v>
      </c>
      <c r="G26" s="407"/>
      <c r="H26" s="405"/>
      <c r="I26" s="405"/>
      <c r="J26" s="406">
        <f>SUM(J23:J25)</f>
        <v>0</v>
      </c>
      <c r="K26" s="407"/>
      <c r="L26" s="405"/>
      <c r="M26" s="406">
        <f>SUM(M23:M25)</f>
        <v>0</v>
      </c>
    </row>
    <row r="27" spans="1:13" s="164" customFormat="1" ht="27" customHeight="1" thickBot="1" x14ac:dyDescent="0.25">
      <c r="A27" s="216"/>
      <c r="B27" s="219" t="s">
        <v>153</v>
      </c>
      <c r="C27" s="315"/>
      <c r="D27" s="315"/>
      <c r="E27" s="315"/>
      <c r="F27" s="316">
        <f>+F20-F26</f>
        <v>1731.2</v>
      </c>
      <c r="G27" s="399"/>
      <c r="H27" s="315"/>
      <c r="I27" s="315"/>
      <c r="J27" s="316">
        <f>J20-J26</f>
        <v>615.79999999999995</v>
      </c>
      <c r="K27" s="399"/>
      <c r="L27" s="315"/>
      <c r="M27" s="316">
        <f>M20-M26</f>
        <v>302.7</v>
      </c>
    </row>
    <row r="28" spans="1:13" s="164" customFormat="1" ht="25.5" customHeight="1" x14ac:dyDescent="0.2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154</v>
      </c>
      <c r="K28" s="217"/>
      <c r="L28" s="217"/>
      <c r="M28" s="218">
        <f>+F26+J26+M26</f>
        <v>0</v>
      </c>
    </row>
    <row r="29" spans="1:13" s="164" customFormat="1" ht="20.25" customHeight="1" x14ac:dyDescent="0.2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 x14ac:dyDescent="0.2">
      <c r="B30" s="178"/>
      <c r="C30" s="179" t="s">
        <v>2</v>
      </c>
      <c r="D30" s="179"/>
      <c r="E30" s="178"/>
      <c r="F30" s="178"/>
      <c r="G30" s="596"/>
      <c r="H30" s="596"/>
      <c r="I30" s="306"/>
      <c r="J30" s="598" t="str">
        <f>+'Ekamut-caxs'!C72</f>
        <v>Ս.Նազարեթյան</v>
      </c>
      <c r="K30" s="598"/>
      <c r="M30" s="168"/>
    </row>
    <row r="31" spans="1:13" s="164" customFormat="1" x14ac:dyDescent="0.2">
      <c r="C31" s="171"/>
      <c r="D31" s="171"/>
      <c r="E31" s="170"/>
      <c r="F31" s="170"/>
      <c r="G31" s="597" t="s">
        <v>97</v>
      </c>
      <c r="H31" s="597"/>
      <c r="I31" s="307"/>
      <c r="J31" s="597" t="s">
        <v>115</v>
      </c>
      <c r="K31" s="597"/>
    </row>
    <row r="32" spans="1:13" s="177" customFormat="1" ht="23.25" customHeight="1" x14ac:dyDescent="0.2">
      <c r="B32" s="178"/>
      <c r="C32" s="180" t="s">
        <v>6</v>
      </c>
      <c r="D32" s="180"/>
      <c r="E32" s="178"/>
      <c r="F32" s="178"/>
      <c r="G32" s="598"/>
      <c r="H32" s="598"/>
      <c r="I32" s="181"/>
      <c r="J32" s="598" t="str">
        <f>+'Ekamut-caxs'!C74</f>
        <v>Ա. Սարգսյան</v>
      </c>
      <c r="K32" s="598"/>
    </row>
    <row r="33" spans="3:13" s="164" customFormat="1" x14ac:dyDescent="0.2">
      <c r="C33" s="167"/>
      <c r="D33" s="167"/>
      <c r="G33" s="597" t="s">
        <v>97</v>
      </c>
      <c r="H33" s="597"/>
      <c r="I33" s="307"/>
      <c r="J33" s="597" t="s">
        <v>115</v>
      </c>
      <c r="K33" s="597"/>
    </row>
    <row r="34" spans="3:13" x14ac:dyDescent="0.2">
      <c r="F34" s="182" t="s">
        <v>1</v>
      </c>
    </row>
    <row r="35" spans="3:13" ht="16.5" customHeight="1" x14ac:dyDescent="0.2">
      <c r="C35" s="165" t="s">
        <v>116</v>
      </c>
      <c r="E35" s="165" t="s">
        <v>117</v>
      </c>
      <c r="F35" s="165" t="s">
        <v>265</v>
      </c>
      <c r="I35" s="491" t="s">
        <v>118</v>
      </c>
      <c r="J35" s="492" t="s">
        <v>258</v>
      </c>
      <c r="K35" s="492"/>
      <c r="L35" s="492" t="s">
        <v>259</v>
      </c>
      <c r="M35" s="492" t="s">
        <v>260</v>
      </c>
    </row>
    <row r="36" spans="3:13" ht="16.5" customHeight="1" x14ac:dyDescent="0.2">
      <c r="C36" s="165" t="s">
        <v>119</v>
      </c>
      <c r="E36" s="165" t="s">
        <v>117</v>
      </c>
      <c r="F36" s="165" t="s">
        <v>266</v>
      </c>
      <c r="I36" s="595" t="s">
        <v>261</v>
      </c>
      <c r="J36" s="595"/>
      <c r="K36" s="492"/>
      <c r="L36" s="595" t="s">
        <v>262</v>
      </c>
      <c r="M36" s="595"/>
    </row>
    <row r="37" spans="3:13" x14ac:dyDescent="0.2">
      <c r="I37" s="595"/>
      <c r="J37" s="595"/>
      <c r="K37" s="492"/>
      <c r="L37" s="595"/>
      <c r="M37" s="595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1:D21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view="pageBreakPreview" workbookViewId="0">
      <selection activeCell="H50" sqref="H1:H1048576"/>
    </sheetView>
  </sheetViews>
  <sheetFormatPr defaultRowHeight="13.5" x14ac:dyDescent="0.2"/>
  <cols>
    <col min="1" max="1" width="4.42578125" style="162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205" customFormat="1" ht="24" customHeight="1" x14ac:dyDescent="0.2">
      <c r="A1" s="601" t="s">
        <v>72</v>
      </c>
      <c r="B1" s="601"/>
      <c r="C1" s="601"/>
      <c r="D1" s="601"/>
      <c r="E1" s="601"/>
    </row>
    <row r="2" spans="1:6" ht="23.25" customHeight="1" x14ac:dyDescent="0.2">
      <c r="A2" s="602" t="str">
        <f>+'Ekamut-caxs'!A8:D8</f>
        <v xml:space="preserve">«Երևանի հ․132 մսուր-մանկապարտեզ» ՀՈԱԿ-ի </v>
      </c>
      <c r="B2" s="602"/>
      <c r="C2" s="602"/>
      <c r="D2" s="602"/>
      <c r="E2" s="602"/>
    </row>
    <row r="3" spans="1:6" ht="28.5" customHeight="1" x14ac:dyDescent="0.2">
      <c r="A3" s="602" t="s">
        <v>263</v>
      </c>
      <c r="B3" s="602"/>
      <c r="C3" s="602"/>
      <c r="D3" s="602"/>
      <c r="E3" s="602"/>
    </row>
    <row r="5" spans="1:6" x14ac:dyDescent="0.2">
      <c r="E5" s="378" t="s">
        <v>150</v>
      </c>
    </row>
    <row r="6" spans="1:6" ht="54" customHeight="1" x14ac:dyDescent="0.2">
      <c r="A6" s="379" t="s">
        <v>3</v>
      </c>
      <c r="B6" s="379" t="s">
        <v>100</v>
      </c>
      <c r="C6" s="379" t="s">
        <v>217</v>
      </c>
      <c r="D6" s="379" t="s">
        <v>221</v>
      </c>
      <c r="E6" s="379" t="s">
        <v>222</v>
      </c>
    </row>
    <row r="7" spans="1:6" x14ac:dyDescent="0.2">
      <c r="A7" s="379">
        <v>1</v>
      </c>
      <c r="B7" s="379">
        <v>2</v>
      </c>
      <c r="C7" s="379">
        <v>3</v>
      </c>
      <c r="D7" s="379">
        <v>4</v>
      </c>
      <c r="E7" s="379">
        <v>5</v>
      </c>
    </row>
    <row r="8" spans="1:6" ht="24.75" customHeight="1" x14ac:dyDescent="0.2">
      <c r="A8" s="380">
        <v>1</v>
      </c>
      <c r="B8" s="381" t="s">
        <v>231</v>
      </c>
      <c r="C8" s="353">
        <v>29435.599999999999</v>
      </c>
      <c r="D8" s="353">
        <v>220</v>
      </c>
      <c r="E8" s="353">
        <v>5894.1</v>
      </c>
    </row>
    <row r="9" spans="1:6" s="389" customFormat="1" ht="25.5" customHeight="1" x14ac:dyDescent="0.2">
      <c r="A9" s="385">
        <v>2</v>
      </c>
      <c r="B9" s="386" t="s">
        <v>223</v>
      </c>
      <c r="C9" s="387">
        <f>92*28+850</f>
        <v>3426</v>
      </c>
      <c r="D9" s="387"/>
      <c r="E9" s="387">
        <f>92*485*0.022</f>
        <v>981.64</v>
      </c>
      <c r="F9" s="388" t="s">
        <v>271</v>
      </c>
    </row>
    <row r="10" spans="1:6" s="389" customFormat="1" ht="25.5" customHeight="1" x14ac:dyDescent="0.2">
      <c r="A10" s="385">
        <v>3</v>
      </c>
      <c r="B10" s="386" t="s">
        <v>218</v>
      </c>
      <c r="C10" s="387">
        <f>92*28+850</f>
        <v>3426</v>
      </c>
      <c r="D10" s="387"/>
      <c r="E10" s="387">
        <f>92*485*0.022</f>
        <v>981.64</v>
      </c>
      <c r="F10" s="388" t="s">
        <v>271</v>
      </c>
    </row>
    <row r="11" spans="1:6" s="205" customFormat="1" ht="31.5" customHeight="1" x14ac:dyDescent="0.2">
      <c r="A11" s="382"/>
      <c r="B11" s="383" t="s">
        <v>219</v>
      </c>
      <c r="C11" s="384">
        <f>ROUND(SUM(C8:C10),1)</f>
        <v>36287.599999999999</v>
      </c>
      <c r="D11" s="384">
        <f t="shared" ref="D11:E11" si="0">ROUND(SUM(D8:D10),1)</f>
        <v>220</v>
      </c>
      <c r="E11" s="384">
        <f t="shared" si="0"/>
        <v>7857.4</v>
      </c>
    </row>
    <row r="12" spans="1:6" x14ac:dyDescent="0.2">
      <c r="C12" s="1">
        <v>26009.599999999999</v>
      </c>
    </row>
    <row r="13" spans="1:6" ht="51" customHeight="1" x14ac:dyDescent="0.2">
      <c r="B13" s="603" t="s">
        <v>224</v>
      </c>
      <c r="C13" s="603"/>
      <c r="D13" s="603"/>
      <c r="E13" s="603"/>
    </row>
    <row r="18" spans="2:5" ht="20.25" customHeight="1" x14ac:dyDescent="0.2">
      <c r="B18" s="163" t="s">
        <v>2</v>
      </c>
      <c r="C18" s="163"/>
      <c r="D18" s="604" t="str">
        <f>+'Ekamut-caxs'!C72</f>
        <v>Ս.Նազարեթյան</v>
      </c>
      <c r="E18" s="604"/>
    </row>
    <row r="19" spans="2:5" ht="18.75" customHeight="1" x14ac:dyDescent="0.2">
      <c r="B19" s="163" t="s">
        <v>4</v>
      </c>
      <c r="D19" s="599" t="s">
        <v>5</v>
      </c>
      <c r="E19" s="599"/>
    </row>
    <row r="20" spans="2:5" ht="18.75" customHeight="1" x14ac:dyDescent="0.2">
      <c r="B20" s="163"/>
      <c r="D20" s="414"/>
      <c r="E20" s="414"/>
    </row>
    <row r="21" spans="2:5" ht="18.75" customHeight="1" x14ac:dyDescent="0.2">
      <c r="B21" s="163" t="s">
        <v>6</v>
      </c>
      <c r="D21" s="600" t="str">
        <f>+'Ekamut-caxs'!C74</f>
        <v>Ա. Սարգսյան</v>
      </c>
      <c r="E21" s="600"/>
    </row>
    <row r="22" spans="2:5" ht="23.25" customHeight="1" x14ac:dyDescent="0.2">
      <c r="D22" s="599" t="s">
        <v>5</v>
      </c>
      <c r="E22" s="599"/>
    </row>
    <row r="24" spans="2:5" x14ac:dyDescent="0.2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view="pageBreakPreview" topLeftCell="A19" workbookViewId="0">
      <selection activeCell="H50" sqref="H1:H1048576"/>
    </sheetView>
  </sheetViews>
  <sheetFormatPr defaultColWidth="9.140625" defaultRowHeight="13.5" x14ac:dyDescent="0.2"/>
  <cols>
    <col min="1" max="1" width="4.42578125" style="526" customWidth="1"/>
    <col min="2" max="2" width="60.85546875" style="515" customWidth="1"/>
    <col min="3" max="3" width="17.140625" style="515" customWidth="1"/>
    <col min="4" max="4" width="17.5703125" style="515" customWidth="1"/>
    <col min="5" max="16384" width="9.140625" style="515"/>
  </cols>
  <sheetData>
    <row r="1" spans="1:5" s="514" customFormat="1" ht="24" customHeight="1" x14ac:dyDescent="0.2">
      <c r="A1" s="606" t="s">
        <v>72</v>
      </c>
      <c r="B1" s="606"/>
      <c r="C1" s="606"/>
      <c r="D1" s="606"/>
    </row>
    <row r="2" spans="1:5" ht="17.25" x14ac:dyDescent="0.2">
      <c r="A2" s="607" t="str">
        <f>+'Ekamut-caxs'!A8:D8</f>
        <v xml:space="preserve">«Երևանի հ․132 մսուր-մանկապարտեզ» ՀՈԱԿ-ի </v>
      </c>
      <c r="B2" s="607"/>
      <c r="C2" s="607"/>
      <c r="D2" s="607"/>
    </row>
    <row r="3" spans="1:5" ht="17.25" x14ac:dyDescent="0.2">
      <c r="A3" s="607" t="s">
        <v>264</v>
      </c>
      <c r="B3" s="607"/>
      <c r="C3" s="607"/>
      <c r="D3" s="607"/>
    </row>
    <row r="6" spans="1:5" ht="59.25" customHeight="1" x14ac:dyDescent="0.2">
      <c r="A6" s="516" t="s">
        <v>3</v>
      </c>
      <c r="B6" s="516" t="s">
        <v>130</v>
      </c>
      <c r="C6" s="516" t="s">
        <v>131</v>
      </c>
      <c r="D6" s="516" t="s">
        <v>268</v>
      </c>
    </row>
    <row r="7" spans="1:5" s="519" customFormat="1" ht="36.75" customHeight="1" x14ac:dyDescent="0.2">
      <c r="A7" s="517">
        <v>1</v>
      </c>
      <c r="B7" s="518" t="s">
        <v>279</v>
      </c>
      <c r="C7" s="517">
        <f>SUM(C8:C10)</f>
        <v>1</v>
      </c>
      <c r="D7" s="517">
        <f>SUM(D8:D10)</f>
        <v>29</v>
      </c>
    </row>
    <row r="8" spans="1:5" ht="25.5" customHeight="1" x14ac:dyDescent="0.2">
      <c r="A8" s="520">
        <v>1.1000000000000001</v>
      </c>
      <c r="B8" s="521" t="s">
        <v>280</v>
      </c>
      <c r="C8" s="520">
        <v>1</v>
      </c>
      <c r="D8" s="520">
        <v>29</v>
      </c>
      <c r="E8" s="515" t="s">
        <v>281</v>
      </c>
    </row>
    <row r="9" spans="1:5" ht="25.5" customHeight="1" x14ac:dyDescent="0.2">
      <c r="A9" s="520">
        <v>1.2</v>
      </c>
      <c r="B9" s="521" t="s">
        <v>132</v>
      </c>
      <c r="C9" s="520"/>
      <c r="D9" s="520"/>
    </row>
    <row r="10" spans="1:5" ht="25.5" customHeight="1" x14ac:dyDescent="0.2">
      <c r="A10" s="520">
        <v>1.3</v>
      </c>
      <c r="B10" s="521" t="s">
        <v>133</v>
      </c>
      <c r="C10" s="520"/>
      <c r="D10" s="520"/>
    </row>
    <row r="11" spans="1:5" s="519" customFormat="1" ht="31.5" customHeight="1" x14ac:dyDescent="0.2">
      <c r="A11" s="517">
        <v>2</v>
      </c>
      <c r="B11" s="522" t="s">
        <v>134</v>
      </c>
      <c r="C11" s="517">
        <f>SUM(C12:C14)</f>
        <v>1</v>
      </c>
      <c r="D11" s="517">
        <f>SUM(D12:D14)</f>
        <v>30</v>
      </c>
    </row>
    <row r="12" spans="1:5" ht="21.75" customHeight="1" x14ac:dyDescent="0.2">
      <c r="A12" s="520">
        <v>2.1</v>
      </c>
      <c r="B12" s="521" t="s">
        <v>135</v>
      </c>
      <c r="C12" s="520">
        <v>1</v>
      </c>
      <c r="D12" s="520">
        <v>30</v>
      </c>
    </row>
    <row r="13" spans="1:5" ht="21.75" customHeight="1" x14ac:dyDescent="0.2">
      <c r="A13" s="520">
        <v>2.2000000000000002</v>
      </c>
      <c r="B13" s="521" t="s">
        <v>136</v>
      </c>
      <c r="C13" s="520"/>
      <c r="D13" s="520"/>
    </row>
    <row r="14" spans="1:5" ht="21.75" customHeight="1" x14ac:dyDescent="0.2">
      <c r="A14" s="520">
        <v>2.2999999999999998</v>
      </c>
      <c r="B14" s="521" t="s">
        <v>137</v>
      </c>
      <c r="C14" s="520"/>
      <c r="D14" s="520"/>
    </row>
    <row r="15" spans="1:5" s="519" customFormat="1" ht="39.75" customHeight="1" x14ac:dyDescent="0.2">
      <c r="A15" s="517">
        <v>3</v>
      </c>
      <c r="B15" s="518" t="s">
        <v>138</v>
      </c>
      <c r="C15" s="517">
        <f>SUM(C16:C18)</f>
        <v>1</v>
      </c>
      <c r="D15" s="517">
        <f>SUM(D16:D18)</f>
        <v>30</v>
      </c>
    </row>
    <row r="16" spans="1:5" ht="23.25" customHeight="1" x14ac:dyDescent="0.2">
      <c r="A16" s="520">
        <v>3.1</v>
      </c>
      <c r="B16" s="523" t="s">
        <v>139</v>
      </c>
      <c r="C16" s="520">
        <v>1</v>
      </c>
      <c r="D16" s="520">
        <v>30</v>
      </c>
    </row>
    <row r="17" spans="1:4" ht="23.25" customHeight="1" x14ac:dyDescent="0.2">
      <c r="A17" s="520">
        <v>3.2</v>
      </c>
      <c r="B17" s="523" t="s">
        <v>140</v>
      </c>
      <c r="C17" s="520"/>
      <c r="D17" s="520"/>
    </row>
    <row r="18" spans="1:4" ht="23.25" customHeight="1" x14ac:dyDescent="0.2">
      <c r="A18" s="520">
        <v>3.3</v>
      </c>
      <c r="B18" s="523" t="s">
        <v>141</v>
      </c>
      <c r="C18" s="520"/>
      <c r="D18" s="520"/>
    </row>
    <row r="19" spans="1:4" s="519" customFormat="1" ht="35.25" customHeight="1" x14ac:dyDescent="0.2">
      <c r="A19" s="517">
        <v>4</v>
      </c>
      <c r="B19" s="518" t="s">
        <v>142</v>
      </c>
      <c r="C19" s="517">
        <f>SUM(C20:C22)</f>
        <v>1</v>
      </c>
      <c r="D19" s="517">
        <f>SUM(D20:D22)</f>
        <v>31</v>
      </c>
    </row>
    <row r="20" spans="1:4" ht="23.25" customHeight="1" x14ac:dyDescent="0.2">
      <c r="A20" s="520">
        <v>4.0999999999999996</v>
      </c>
      <c r="B20" s="523" t="s">
        <v>143</v>
      </c>
      <c r="C20" s="520">
        <v>1</v>
      </c>
      <c r="D20" s="520">
        <v>31</v>
      </c>
    </row>
    <row r="21" spans="1:4" ht="23.25" customHeight="1" x14ac:dyDescent="0.2">
      <c r="A21" s="520">
        <v>4.2</v>
      </c>
      <c r="B21" s="523" t="s">
        <v>144</v>
      </c>
      <c r="C21" s="520"/>
      <c r="D21" s="520"/>
    </row>
    <row r="22" spans="1:4" ht="23.25" customHeight="1" x14ac:dyDescent="0.2">
      <c r="A22" s="520">
        <v>4.3</v>
      </c>
      <c r="B22" s="523" t="s">
        <v>145</v>
      </c>
      <c r="C22" s="520"/>
      <c r="D22" s="520"/>
    </row>
    <row r="23" spans="1:4" s="519" customFormat="1" ht="31.5" customHeight="1" x14ac:dyDescent="0.2">
      <c r="A23" s="517"/>
      <c r="B23" s="518" t="s">
        <v>74</v>
      </c>
      <c r="C23" s="517">
        <f>C7+C11+C15+C19</f>
        <v>4</v>
      </c>
      <c r="D23" s="517">
        <f>D7+D11+D15+D19</f>
        <v>120</v>
      </c>
    </row>
    <row r="24" spans="1:4" s="519" customFormat="1" ht="25.5" customHeight="1" x14ac:dyDescent="0.2">
      <c r="A24" s="524"/>
      <c r="B24" s="525"/>
      <c r="C24" s="524"/>
      <c r="D24" s="524"/>
    </row>
    <row r="25" spans="1:4" s="519" customFormat="1" ht="45.75" customHeight="1" x14ac:dyDescent="0.2">
      <c r="A25" s="524"/>
      <c r="B25" s="529" t="s">
        <v>269</v>
      </c>
      <c r="C25" s="517">
        <v>120</v>
      </c>
      <c r="D25" s="524"/>
    </row>
    <row r="26" spans="1:4" ht="30.75" customHeight="1" x14ac:dyDescent="0.2"/>
    <row r="27" spans="1:4" ht="17.25" x14ac:dyDescent="0.2">
      <c r="B27" s="527" t="s">
        <v>2</v>
      </c>
      <c r="C27" s="608" t="str">
        <f>+'Ekamut-caxs'!C72</f>
        <v>Ս.Նազարեթյան</v>
      </c>
      <c r="D27" s="608"/>
    </row>
    <row r="28" spans="1:4" ht="15.75" customHeight="1" x14ac:dyDescent="0.2">
      <c r="B28" s="528" t="s">
        <v>4</v>
      </c>
      <c r="C28" s="605" t="s">
        <v>5</v>
      </c>
      <c r="D28" s="605"/>
    </row>
    <row r="29" spans="1:4" ht="27" customHeight="1" x14ac:dyDescent="0.2">
      <c r="B29" s="519" t="s">
        <v>6</v>
      </c>
      <c r="C29" s="608" t="str">
        <f>+'Ekamut-caxs'!C74</f>
        <v>Ա. Սարգսյան</v>
      </c>
      <c r="D29" s="608"/>
    </row>
    <row r="30" spans="1:4" x14ac:dyDescent="0.2">
      <c r="C30" s="605" t="s">
        <v>5</v>
      </c>
      <c r="D30" s="605"/>
    </row>
    <row r="31" spans="1:4" x14ac:dyDescent="0.2">
      <c r="B31" s="526" t="s">
        <v>146</v>
      </c>
      <c r="C31" s="526"/>
      <c r="D31" s="526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BQpkzXSiBmIcZ8eQtDG1b/DB2oqn+Ds3kPxOLdVosYs=</DigestValue>
    </Reference>
    <Reference Type="http://www.w3.org/2000/09/xmldsig#Object" URI="#idOfficeObject">
      <DigestMethod Algorithm="http://www.w3.org/2001/04/xmlenc#sha256"/>
      <DigestValue>GPuFwMsV4ycA7PAWv5l+RQZ4V3zVMrU79RY/ouwkpMg=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KZ7ECFbKAXk6ixo5G8diX7SrjeFQbnMneKCGt6Qmc/s=</DigestValue>
    </Reference>
    <Reference Type="http://www.w3.org/2000/09/xmldsig#Object" URI="#idValidSigLnImg">
      <DigestMethod Algorithm="http://www.w3.org/2001/04/xmlenc#sha256"/>
      <DigestValue>J9pYf2L4FMloyGVAGueVe43qq351Nc0aLQ755Ij5MX4=</DigestValue>
    </Reference>
    <Reference Type="http://www.w3.org/2000/09/xmldsig#Object" URI="#idInvalidSigLnImg">
      <DigestMethod Algorithm="http://www.w3.org/2001/04/xmlenc#sha256"/>
      <DigestValue>AE5kxb6/IQdJiaP425b7675/23zAT88ZeuvkeG8BWLE=</DigestValue>
    </Reference>
  </SignedInfo>
  <SignatureValue>YG8+JdcZXloxxRFJbDpKywyOrGqJWylr2THmBLqzdXWqh4znRV78kNaHsPFNdnTuU3Q4vKz6VpOk
f8PnOEyhxoacHW5nw9IOq6/mbO2ZqMDMvg/dSS6sPO+xWT8YeA5gzqNvQ27B5XpucjthCDFuaRe+
hRto6YIjHj9YZInvnOtMAqRmHjUXn3xX0JWlQ6tWlrrtAZm02woSPLHmXo/aK0JVMIeYJBKZnovN
K7a5pE082FPBlyKUaCnbdghIedAMnX1JybvifCWfzUrW2mOsYS+n69E2QOhJdGIlE6n7G34Im542
939+dNyAABWtAEO9F9lYZhaFbr8EqVndYmGbQA==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tMkGnuhzEkelnFSxl+gdKj9ahHqmE709Jc08GxPx5Sg=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LEZqXBx3WnyCmEIHS2yFSgw537HjqJvZJV8Q/sy685A=</DigestValue>
      </Reference>
      <Reference URI="/xl/drawings/vmlDrawing2.vml?ContentType=application/vnd.openxmlformats-officedocument.vmlDrawing">
        <DigestMethod Algorithm="http://www.w3.org/2001/04/xmlenc#sha256"/>
        <DigestValue>+Whwzpqo/roHNC7uMTaGOXxiyt7Wz75AXRwdye2SG/M=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uE5B/Y3L9jX87j96NifZ7VDUvqg3Jw/iVr/+0GXN2Ww=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6lVCbXwZU/nLLwd7llelVBKA+9e33avsyltQFFADjzQ=</DigestValue>
      </Reference>
      <Reference URI="/xl/styles.xml?ContentType=application/vnd.openxmlformats-officedocument.spreadsheetml.styles+xml">
        <DigestMethod Algorithm="http://www.w3.org/2001/04/xmlenc#sha256"/>
        <DigestValue>KBwPdcxud/0Vc5nheKxMmci2SmIXzxiHxTdjg+Fk7Qg=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QzWdz6P7g+HRHGlSrQJi4WQ7rQVNIuADN2iWxjsaDZ8=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rG/nXp4noQxNdx95XLgjUNaO1MOz7dSNHjLyWhoE1wc=</DigestValue>
      </Reference>
      <Reference URI="/xl/worksheets/sheet2.xml?ContentType=application/vnd.openxmlformats-officedocument.spreadsheetml.worksheet+xml">
        <DigestMethod Algorithm="http://www.w3.org/2001/04/xmlenc#sha256"/>
        <DigestValue>voxTQ2Qe1LY3+Z9UYqXP/DbSumKJYANXjj0fi1UGGsw=</DigestValue>
      </Reference>
      <Reference URI="/xl/worksheets/sheet3.xml?ContentType=application/vnd.openxmlformats-officedocument.spreadsheetml.worksheet+xml">
        <DigestMethod Algorithm="http://www.w3.org/2001/04/xmlenc#sha256"/>
        <DigestValue>JrmEDA4VuYmjCZacP6/gVPmSdxp5fmNUK2wZV9n92Rc=</DigestValue>
      </Reference>
      <Reference URI="/xl/worksheets/sheet4.xml?ContentType=application/vnd.openxmlformats-officedocument.spreadsheetml.worksheet+xml">
        <DigestMethod Algorithm="http://www.w3.org/2001/04/xmlenc#sha256"/>
        <DigestValue>d/yra+BiFLExfSI7zGUiZ/3oa72N2iKS8g4shzIgnds=</DigestValue>
      </Reference>
      <Reference URI="/xl/worksheets/sheet5.xml?ContentType=application/vnd.openxmlformats-officedocument.spreadsheetml.worksheet+xml">
        <DigestMethod Algorithm="http://www.w3.org/2001/04/xmlenc#sha256"/>
        <DigestValue>7jb10LFLRVgXOpe8Av9vYL/Ysl4MgBFN+vAt725qcB0=</DigestValue>
      </Reference>
      <Reference URI="/xl/worksheets/sheet6.xml?ContentType=application/vnd.openxmlformats-officedocument.spreadsheetml.worksheet+xml">
        <DigestMethod Algorithm="http://www.w3.org/2001/04/xmlenc#sha256"/>
        <DigestValue>QS4yOT7oSQFnlZwa75uq+2Zh1A+vacRqkU+zPaNT4EU=</DigestValue>
      </Reference>
      <Reference URI="/xl/worksheets/sheet7.xml?ContentType=application/vnd.openxmlformats-officedocument.spreadsheetml.worksheet+xml">
        <DigestMethod Algorithm="http://www.w3.org/2001/04/xmlenc#sha256"/>
        <DigestValue>lwNl8+3Q3R0tvfPrKnLQCcQNiAR0xTk6ekXm2ywN07Q=</DigestValue>
      </Reference>
      <Reference URI="/xl/worksheets/sheet8.xml?ContentType=application/vnd.openxmlformats-officedocument.spreadsheetml.worksheet+xml">
        <DigestMethod Algorithm="http://www.w3.org/2001/04/xmlenc#sha256"/>
        <DigestValue>pMIwtqv2iUUPi7DjPHFCiALCcmwJ7+DRw38p57Iz9bM=</DigestValue>
      </Reference>
      <Reference URI="/xl/worksheets/sheet9.xml?ContentType=application/vnd.openxmlformats-officedocument.spreadsheetml.worksheet+xml">
        <DigestMethod Algorithm="http://www.w3.org/2001/04/xmlenc#sha256"/>
        <DigestValue>pKuyTx6EzQ3QNVo05CYm+anqPX//bu7LFexMsVGOcLY=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2022-12-29T11:07:52Z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{837AC82A-8A2D-4443-B50B-40CE1AB81729}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2022-12-29T11:07:52Z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rMzzAJDO8wDO/FN33GKNd2DM8wDFEAqqAAAAABjvlQIY75UCdq4NcAAAAACDJ6duCQAAAAAAAAAAAAAAAAAAAAAAAADI75UCAAAAAAAAAAAAAAAAAAAAAAAAAAAAAAAAAAAAAAAAAAAAAAAAbCYHyQAAAAAAzvMA6ftTdwAA8wAAAAAA9ftTdw5Sz8n1////AAAAAAAAAAAAAAAAkAEAALJVz8mczPMA3a9zdwAAFnaQzPMAAAAAAJjM8wAAAAAAAAAAAGG4cncAAAAACQAAALDN8wCwzfMAAAIAAPz///8BAAAAAAAAAAAAAAAAAAAAAAAAAAAAAADgBv4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ESncTAACVAr0ts243kYjiYOAHyQBonAIoAgAA0Af7AAgCAADQB/sAZAAAAPQQ8wAIAgAA0EN3E8jNlRMQkEUYAAAAAAAAAAAAAPsAAgAAAAAAAABBAAAAAAD7AHwC+wAAAAAA/AEAAPwT+wAAAAAAAACVAvgT+wAAAIl3uArzAK5eiXdISHcTrl6JdwAAAAAAAAAA2MCWAtjAlgLMCvMAHy+nbgAAlQIAAAAA/AEAANwK8wDdLqduAAAAAAcAAAAAAAAAYbhyd/wBAAAHAAAABAzzAAQM8wAAAgAA/P///wEAAAAAAAAAAAAAAAAAAADgBv4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MYqArzAIwM8wDO/FN3rJiVAgAAAADrDwq2OwAAAH8AAAAAAAAABQAAAOIAAACQE28TAAAAADjGEBgAAAAA4MYBAUjLEBgAAAAAOMYQGLCSuG4DAAAAuJK4bgEAAABQRioYvGrrbr0ts243kYjiYOAHyQBonAL8C/MA6ftTdwAA8wACAAAA9ftTd/QQ8wDg////AAAAAAAAAAAAAAAAkAEAAAAAAAEAAAAAYQByAGkAYQBsAAAAAAAAAAAAAAAAAAAABgAAAAAAAABhuHJ3AAAAAAYAAACsC/MArAvzAAACAAD8////AQAAAAAAAAAAAAAAAAAAAOAG/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ApvMAraZUd7MOAADApfMAkw4hqZMOqQAAAAAA/////7MOsv//////QCEAAAqyCgAcLzMYAAAAAJMOqf//////QCEAACGpAQAAC48jAAAAAJw9pXZ5RFJ3kw4hqRSkOBgBAAAA/////wAAAACQUAEKLKrzAAAAAACQUAEKAAB+GopEUncAC48jkw4hqQEAAAAUpDgYkFABCgAAAAAAAAAAkw6pACyq8wCTDqn//////0AhAAAhqQEAAAuPIwAAAACOJFZ3kw4hqbjiGhgKAAAA/////wAAAAAQAAAAAwEAAG2hAQAcAAABkw4hq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YAQ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KzM8wCQzvMAzvxTd9xijXdgzPMAxRAKqgAAAAAY75UCGO+VAnauDXAAAAAAgyenbgkAAAAAAAAAAAAAAAAAAAAAAAAAyO+VAgAAAAAAAAAAAAAAAAAAAAAAAAAAAAAAAAAAAAAAAAAAAAAAAGwmB8kAAAAAAM7zAOn7U3cAAPMAAAAAAPX7U3cOUs/J9f///wAAAAAAAAAAAAAAAJABAACyVc/JnMzzAN2vc3cAABZ2kMzzAAAAAACYzPMAAAAAAAAAAABhuHJ3AAAAAAkAAACwzfMAsM3zAAACAAD8////AQAAAAAAAAAAAAAAAAAAAAAAAAAAAAAA4Ab+CW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ESncTAACVAr0ts243kYjiYOAHyQBonAIoAgAA0Af7AAgCAADQB/sAZAAAAPQQ8wAIAgAA0EN3E8jNlRMQkEUYAAAAAAAAAAAAAPsAAgAAAAAAAABBAAAAAAD7AHwC+wAAAAAA/AEAAPwT+wAAAAAAAACVAvgT+wAAAIl3uArzAK5eiXdISHcTrl6JdwAAAAAAAAAA2MCWAtjAlgLMCvMAHy+nbgAAlQIAAAAA/AEAANwK8wDdLqduAAAAAAcAAAAAAAAAYbhyd/wBAAAHAAAABAzzAAQM8wAAAgAA/P///wEAAAAAAAAAAAAAAAAAAADgBv4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MYqArzAIwM8wDO/FN3rJiVAgAAAADrDwq2OwAAAH8AAAAAAAAABQAAAOIAAACQE28TAAAAADjGEBgAAAAA4MYBAUjLEBgAAAAAOMYQGLCSuG4DAAAAuJK4bgEAAABQRioYvGrrbr0ts243kYjiYOAHyQBonAL8C/MA6ftTdwAA8wACAAAA9ftTd/QQ8wDg////AAAAAAAAAAAAAAAAkAEAAAAAAAEAAAAAYQByAGkAYQBsAAAAAAAAAAAAAAAAAAAABgAAAAAAAABhuHJ3AAAAAAYAAACsC/MArAvzAAACAAD8////AQAAAAAAAAAAAAAAAAAAAOAG/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ApvMAraZUd7MOAADApfMAewshLHsLLAAAAAAAXk7FbrMOsv//////QCEAAAqyCgAcLzMYAAAAAHsLLP//////QCEAACEsAQAAC48jAAAAAJw9pXZ5RFJ3ewshLBSkOBgBAAAA/////wAAAAA4VAEKLKrzAAAAAAA4VAEKAAB+GopEUncAC48jewshLAEAAAAUpDgYOFQBCgAAAAAAAAAAewssACyq8wB7Cyz//////0AhAAAhLAEAAAuPIwAAAACOJFZ3ewshLNi8fRgRAAAA/////wAAAAAQAAAAAwEAAG2hAQAcAAABewshL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xcBD+L2hXTZkPaLp5AcZVerKIxXiDv2yuZeRjglFJO0=</DigestValue>
    </Reference>
    <Reference Type="http://www.w3.org/2000/09/xmldsig#Object" URI="#idOfficeObject">
      <DigestMethod Algorithm="http://www.w3.org/2001/04/xmlenc#sha256"/>
      <DigestValue>bySyrvB3rD7ulrwOrYRWRGgn5AmC5Gd/fFAqtMijBGo=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41aC7nMHcWjPUgA255M79IZccCxu1ItoGwqIi+IMF28=</DigestValue>
    </Reference>
    <Reference Type="http://www.w3.org/2000/09/xmldsig#Object" URI="#idValidSigLnImg">
      <DigestMethod Algorithm="http://www.w3.org/2001/04/xmlenc#sha256"/>
      <DigestValue>j3P4pz/fFV0juAs/s19ZlRxFL1nljM33IyUJEPA83jg=</DigestValue>
    </Reference>
    <Reference Type="http://www.w3.org/2000/09/xmldsig#Object" URI="#idInvalidSigLnImg">
      <DigestMethod Algorithm="http://www.w3.org/2001/04/xmlenc#sha256"/>
      <DigestValue>1sQXrBjRs6sAk26eEaEpiIDoh2dpM4KwAPnJVJZZFZg=</DigestValue>
    </Reference>
  </SignedInfo>
  <SignatureValue>opvKH8RxvermjYv/18r8j/RpgVsmkXZ9Ou6e1bC3UwkhPxVwehnemhxZGyLMDf31brZkmycPU+mI
t7cpsrlmP3EHwz7hNTl3bfjI9EkhQAnlnrYX/C7CoxHQkupud0eKnEWVC6NAVo5h2ivDJahTh9Kn
PXb4U/78XCIT63wRN1RX3hZouRJpIrbeBWi87TLVih3VCYktozAcxW1vo186NFue72XMwGjZ6jn8
plzOCnWpWI5+hEjrh40o43lT/K1Fpf9HD/J3VNq8A9uxJKxXAoMAIrtLjqNbsrGh5yUp+FgD71Hk
9n3Dy2/5Iz+54Aag+snnQW+1ZdQaLoN1C+QLgA==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tMkGnuhzEkelnFSxl+gdKj9ahHqmE709Jc08GxPx5Sg=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LEZqXBx3WnyCmEIHS2yFSgw537HjqJvZJV8Q/sy685A=</DigestValue>
      </Reference>
      <Reference URI="/xl/drawings/vmlDrawing2.vml?ContentType=application/vnd.openxmlformats-officedocument.vmlDrawing">
        <DigestMethod Algorithm="http://www.w3.org/2001/04/xmlenc#sha256"/>
        <DigestValue>+Whwzpqo/roHNC7uMTaGOXxiyt7Wz75AXRwdye2SG/M=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uE5B/Y3L9jX87j96NifZ7VDUvqg3Jw/iVr/+0GXN2Ww=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6lVCbXwZU/nLLwd7llelVBKA+9e33avsyltQFFADjzQ=</DigestValue>
      </Reference>
      <Reference URI="/xl/styles.xml?ContentType=application/vnd.openxmlformats-officedocument.spreadsheetml.styles+xml">
        <DigestMethod Algorithm="http://www.w3.org/2001/04/xmlenc#sha256"/>
        <DigestValue>KBwPdcxud/0Vc5nheKxMmci2SmIXzxiHxTdjg+Fk7Qg=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QzWdz6P7g+HRHGlSrQJi4WQ7rQVNIuADN2iWxjsaDZ8=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rG/nXp4noQxNdx95XLgjUNaO1MOz7dSNHjLyWhoE1wc=</DigestValue>
      </Reference>
      <Reference URI="/xl/worksheets/sheet2.xml?ContentType=application/vnd.openxmlformats-officedocument.spreadsheetml.worksheet+xml">
        <DigestMethod Algorithm="http://www.w3.org/2001/04/xmlenc#sha256"/>
        <DigestValue>voxTQ2Qe1LY3+Z9UYqXP/DbSumKJYANXjj0fi1UGGsw=</DigestValue>
      </Reference>
      <Reference URI="/xl/worksheets/sheet3.xml?ContentType=application/vnd.openxmlformats-officedocument.spreadsheetml.worksheet+xml">
        <DigestMethod Algorithm="http://www.w3.org/2001/04/xmlenc#sha256"/>
        <DigestValue>JrmEDA4VuYmjCZacP6/gVPmSdxp5fmNUK2wZV9n92Rc=</DigestValue>
      </Reference>
      <Reference URI="/xl/worksheets/sheet4.xml?ContentType=application/vnd.openxmlformats-officedocument.spreadsheetml.worksheet+xml">
        <DigestMethod Algorithm="http://www.w3.org/2001/04/xmlenc#sha256"/>
        <DigestValue>d/yra+BiFLExfSI7zGUiZ/3oa72N2iKS8g4shzIgnds=</DigestValue>
      </Reference>
      <Reference URI="/xl/worksheets/sheet5.xml?ContentType=application/vnd.openxmlformats-officedocument.spreadsheetml.worksheet+xml">
        <DigestMethod Algorithm="http://www.w3.org/2001/04/xmlenc#sha256"/>
        <DigestValue>7jb10LFLRVgXOpe8Av9vYL/Ysl4MgBFN+vAt725qcB0=</DigestValue>
      </Reference>
      <Reference URI="/xl/worksheets/sheet6.xml?ContentType=application/vnd.openxmlformats-officedocument.spreadsheetml.worksheet+xml">
        <DigestMethod Algorithm="http://www.w3.org/2001/04/xmlenc#sha256"/>
        <DigestValue>QS4yOT7oSQFnlZwa75uq+2Zh1A+vacRqkU+zPaNT4EU=</DigestValue>
      </Reference>
      <Reference URI="/xl/worksheets/sheet7.xml?ContentType=application/vnd.openxmlformats-officedocument.spreadsheetml.worksheet+xml">
        <DigestMethod Algorithm="http://www.w3.org/2001/04/xmlenc#sha256"/>
        <DigestValue>lwNl8+3Q3R0tvfPrKnLQCcQNiAR0xTk6ekXm2ywN07Q=</DigestValue>
      </Reference>
      <Reference URI="/xl/worksheets/sheet8.xml?ContentType=application/vnd.openxmlformats-officedocument.spreadsheetml.worksheet+xml">
        <DigestMethod Algorithm="http://www.w3.org/2001/04/xmlenc#sha256"/>
        <DigestValue>pMIwtqv2iUUPi7DjPHFCiALCcmwJ7+DRw38p57Iz9bM=</DigestValue>
      </Reference>
      <Reference URI="/xl/worksheets/sheet9.xml?ContentType=application/vnd.openxmlformats-officedocument.spreadsheetml.worksheet+xml">
        <DigestMethod Algorithm="http://www.w3.org/2001/04/xmlenc#sha256"/>
        <DigestValue>pKuyTx6EzQ3QNVo05CYm+anqPX//bu7LFexMsVGOcLY=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2022-12-29T11:08:14Z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{7DEDD0F9-D10B-4F9B-983C-B3161EDE7722}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2022-12-29T11:08:14Z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rMzzAJDO8wDO/FN33GKNd2DM8wDFEAqqAAAAABjvlQIY75UCdq4NcAAAAACDJ6duCQAAAAAAAAAAAAAAAAAAAAAAAADI75UCAAAAAAAAAAAAAAAAAAAAAAAAAAAAAAAAAAAAAAAAAAAAAAAAbCYHyQAAAAAAzvMA6ftTdwAA8wAAAAAA9ftTdw5Sz8n1////AAAAAAAAAAAAAAAAkAEAALJVz8mczPMA3a9zdwAAFnaQzPMAAAAAAJjM8wAAAAAAAAAAAGG4cncAAAAACQAAALDN8wCwzfMAAAIAAPz///8BAAAAAAAAAAAAAAAAAAAAAAAAAAAAAADgBv4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ESncTAACVAr0ts243kYjiYOAHyQBonAIoAgAA0Af7AAgCAADQB/sAZAAAAPQQ8wAIAgAA0EN3E8jNlRMQkEUYAAAAAAAAAAAAAPsAAgAAAAAAAABBAAAAAAD7AHwC+wAAAAAA/AEAAPwT+wAAAAAAAACVAvgT+wAAAIl3uArzAK5eiXdISHcTrl6JdwAAAAAAAAAA2MCWAtjAlgLMCvMAHy+nbgAAlQIAAAAA/AEAANwK8wDdLqduAAAAAAcAAAAAAAAAYbhyd/wBAAAHAAAABAzzAAQM8wAAAgAA/P///wEAAAAAAAAAAAAAAAAAAADgBv4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MYqArzAIwM8wDO/FN3rJiVAgAAAADrDwq2OwAAAH8AAAAAAAAABQAAAOIAAACQE28TAAAAADjGEBgAAAAA4MYBAUjLEBgAAAAAOMYQGLCSuG4DAAAAuJK4bgEAAABQRioYvGrrbr0ts243kYjiYOAHyQBonAL8C/MA6ftTdwAA8wACAAAA9ftTd/QQ8wDg////AAAAAAAAAAAAAAAAkAEAAAAAAAEAAAAAYQByAGkAYQBsAAAAAAAAAAAAAAAAAAAABgAAAAAAAABhuHJ3AAAAAAYAAACsC/MArAvzAAACAAD8////AQAAAAAAAAAAAAAAAAAAAOAG/gnwxAp2ZHYACAAAAAAlAAAADAAAAAMAAAAYAAAADAAAAAAAAAISAAAADAAAAAEAAAAWAAAADAAAAAgAAABUAAAAVAAAAAoAAAAnAAAAHgAAAEoAAAABAAAAAIDUQbSX1EEKAAAASwAAAAEAAABMAAAABAAAAAkAAAAnAAAAIAAAAEsAAABQAAAAWABgFh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gpfMAraZUd7MOAADgpPMAZRUhAGUVAAAAAAAAXk7FbrMOsv//////QCEAAAqyCgAcLzMYAAAAAGUVAP//////QCEAACEAAQAAAI8jAAAAAJw9pXZ5RFJ3ZRUhABSkOBgBAAAA/////wAAAACQUAEKTKnzAAAAAACQUAEKAABpGopEUncAAI8jZRUhAAEAAAAUpDgYkFABCgAAAAAAAAAAZRUAAEyp8wBlFQD//////0AhAAAhAAEAAACPIwAAAACOJFZ3ZRUhANjWGhgKAAAA/////wAAAAAQAAAAAwEAAG2hAQAcAAABZRUhA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KzM8wCQzvMAzvxTd9xijXdgzPMAxRAKqgAAAAAY75UCGO+VAnauDXAAAAAAgyenbgkAAAAAAAAAAAAAAAAAAAAAAAAAyO+VAgAAAAAAAAAAAAAAAAAAAAAAAAAAAAAAAAAAAAAAAAAAAAAAAGwmB8kAAAAAAM7zAOn7U3cAAPMAAAAAAPX7U3cOUs/J9f///wAAAAAAAAAAAAAAAJABAACyVc/JnMzzAN2vc3cAABZ2kMzzAAAAAACYzPMAAAAAAAAAAABhuHJ3AAAAAAkAAACwzfMAsM3zAAACAAD8////AQAAAAAAAAAAAAAAAAAAAAAAAAAAAAAA4Ab+CW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ESncTAACVAr0ts243kYjiYOAHyQBonAIoAgAA0Af7AAgCAADQB/sAZAAAAPQQ8wAIAgAA0EN3E8jNlRMQkEUYAAAAAAAAAAAAAPsAAgAAAAAAAABBAAAAAAD7AHwC+wAAAAAA/AEAAPwT+wAAAAAAAACVAvgT+wAAAIl3uArzAK5eiXdISHcTrl6JdwAAAAAAAAAA2MCWAtjAlgLMCvMAHy+nbgAAlQIAAAAA/AEAANwK8wDdLqduAAAAAAcAAAAAAAAAYbhyd/wBAAAHAAAABAzzAAQM8wAAAgAA/P///wEAAAAAAAAAAAAAAAAAAADgBv4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MYqArzAIwM8wDO/FN3rJiVAgAAAADrDwq2OwAAAH8AAAAAAAAABQAAAOIAAACQE28TAAAAADjGEBgAAAAA4MYBAUjLEBgAAAAAOMYQGLCSuG4DAAAAuJK4bgEAAABQRioYvGrrbr0ts243kYjiYOAHyQBonAL8C/MA6ftTdwAA8wACAAAA9ftTd/QQ8wDg////AAAAAAAAAAAAAAAAkAEAAAAAAAEAAAAAYQByAGkAYQBsAAAAAAAAAAAAAAAAAAAABgAAAAAAAABhuHJ3AAAAAAYAAACsC/MArAvzAAACAAD8////AQAAAAAAAAAAAAAAAAAAAOAG/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gpfMAraZUd7MOAADgpPMA3A4hw9wOwwAAAAAAXk7FbrMOsv//////QCEAAAqyCgAcLzMYAAAAANwOw///////QCEAACHDAQAAAI8jAAAAAJw9pXZ5RFJ33A4hwxSkOBgBAAAA/////wAAAAA4VAEKTKnzAAAAAAA4VAEKAABqGopEUncAAI8j3A4hwwEAAAAUpDgYOFQBCgAAAAAAAAAA3A7DAEyp8wDcDsP//////0AhAAAhwwEAAACPIwAAAACOJFZ33A4hw3i8fRgRAAAA/////wAAAAAQAAAAAwEAAG2hAQAcAAAB3A4hw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mariam.gevorgyan</cp:lastModifiedBy>
  <cp:lastPrinted>2022-11-10T07:23:12Z</cp:lastPrinted>
  <dcterms:created xsi:type="dcterms:W3CDTF">1996-10-14T23:33:28Z</dcterms:created>
  <dcterms:modified xsi:type="dcterms:W3CDTF">2022-12-23T12:32:55Z</dcterms:modified>
</cp:coreProperties>
</file>